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180" windowWidth="15480" windowHeight="9210"/>
  </bookViews>
  <sheets>
    <sheet name="лист 1" sheetId="12" r:id="rId1"/>
    <sheet name="Лист2" sheetId="9" r:id="rId2"/>
  </sheets>
  <calcPr calcId="145621"/>
</workbook>
</file>

<file path=xl/calcChain.xml><?xml version="1.0" encoding="utf-8"?>
<calcChain xmlns="http://schemas.openxmlformats.org/spreadsheetml/2006/main">
  <c r="E178" i="12" l="1"/>
  <c r="H177" i="12"/>
  <c r="H178" i="12" s="1"/>
  <c r="G177" i="12"/>
  <c r="G178" i="12" s="1"/>
  <c r="F177" i="12"/>
  <c r="F178" i="12" s="1"/>
  <c r="E177" i="12"/>
  <c r="H153" i="12" l="1"/>
  <c r="G153" i="12"/>
  <c r="F153" i="12"/>
  <c r="E153" i="12"/>
  <c r="H111" i="12" l="1"/>
  <c r="G111" i="12"/>
  <c r="F111" i="12"/>
  <c r="E109" i="12"/>
  <c r="E108" i="12"/>
  <c r="E107" i="12"/>
  <c r="E106" i="12"/>
  <c r="E105" i="12"/>
  <c r="E104" i="12"/>
  <c r="E103" i="12"/>
  <c r="E102" i="12"/>
  <c r="E101" i="12"/>
  <c r="E99" i="12"/>
  <c r="E98" i="12"/>
  <c r="E97" i="12"/>
  <c r="E96" i="12"/>
  <c r="E95" i="12"/>
  <c r="E94" i="12"/>
  <c r="E93" i="12"/>
  <c r="E92" i="12"/>
  <c r="E91" i="12"/>
  <c r="E90" i="12"/>
  <c r="E89" i="12"/>
  <c r="E88" i="12"/>
  <c r="E87" i="12"/>
  <c r="E86" i="12"/>
  <c r="E85" i="12"/>
  <c r="E84" i="12"/>
  <c r="E83" i="12"/>
  <c r="E82" i="12"/>
  <c r="E81" i="12"/>
  <c r="E80" i="12"/>
  <c r="E79" i="12"/>
  <c r="E78" i="12"/>
  <c r="E77" i="12"/>
  <c r="E76" i="12"/>
  <c r="E75" i="12"/>
  <c r="E74" i="12"/>
  <c r="E73" i="12"/>
  <c r="E72" i="12"/>
  <c r="E71" i="12"/>
  <c r="E111" i="12" s="1"/>
  <c r="H68" i="12" l="1"/>
  <c r="G68" i="12"/>
  <c r="F68" i="12"/>
  <c r="E68" i="12"/>
  <c r="H49" i="12" l="1"/>
  <c r="G49" i="12"/>
  <c r="F49" i="12"/>
  <c r="E49" i="12"/>
  <c r="A10" i="12"/>
  <c r="A11" i="12" s="1"/>
  <c r="A12" i="12" s="1"/>
  <c r="A13" i="12" s="1"/>
  <c r="A14" i="12" s="1"/>
  <c r="A15" i="12" s="1"/>
  <c r="A16" i="12" s="1"/>
  <c r="A17" i="12" s="1"/>
  <c r="A18" i="12" s="1"/>
  <c r="A19" i="12" s="1"/>
  <c r="A20" i="12" s="1"/>
  <c r="A21" i="12" s="1"/>
  <c r="A22" i="12" s="1"/>
  <c r="A23" i="12" s="1"/>
  <c r="A24" i="12" s="1"/>
  <c r="A25" i="12" s="1"/>
  <c r="A26" i="12" s="1"/>
  <c r="A27" i="12" s="1"/>
  <c r="A28" i="12" s="1"/>
  <c r="A29" i="12" s="1"/>
  <c r="A30" i="12" s="1"/>
  <c r="A31" i="12" s="1"/>
  <c r="A32" i="12" s="1"/>
  <c r="A33" i="12" s="1"/>
  <c r="A34" i="12" s="1"/>
  <c r="A35" i="12" s="1"/>
  <c r="A36" i="12" s="1"/>
  <c r="A37" i="12" s="1"/>
  <c r="A38" i="12" s="1"/>
  <c r="A39" i="12" s="1"/>
  <c r="A40" i="12" s="1"/>
  <c r="A41" i="12" s="1"/>
  <c r="A42" i="12" s="1"/>
  <c r="A43" i="12" s="1"/>
  <c r="A44" i="12" s="1"/>
  <c r="A45" i="12" s="1"/>
  <c r="A46" i="12" s="1"/>
  <c r="A47" i="12" s="1"/>
  <c r="A48" i="12" s="1"/>
</calcChain>
</file>

<file path=xl/sharedStrings.xml><?xml version="1.0" encoding="utf-8"?>
<sst xmlns="http://schemas.openxmlformats.org/spreadsheetml/2006/main" count="428" uniqueCount="417">
  <si>
    <t>№ п/п</t>
  </si>
  <si>
    <t>Инвентарный номер</t>
  </si>
  <si>
    <t>Наименование объекта</t>
  </si>
  <si>
    <t xml:space="preserve">Протяженность, км </t>
  </si>
  <si>
    <t>Дата свидетельства гос.регистрации</t>
  </si>
  <si>
    <t>Количество наземных элементов, шт.</t>
  </si>
  <si>
    <t xml:space="preserve">Серия, номер свидетельства о гос.регистрации </t>
  </si>
  <si>
    <t>ГРП</t>
  </si>
  <si>
    <t>ШРП</t>
  </si>
  <si>
    <t>СКЗ (ЭЗУ)</t>
  </si>
  <si>
    <t>Грайворонский район</t>
  </si>
  <si>
    <t>З0000358</t>
  </si>
  <si>
    <t>Сооружение-газопровод высокого, низкого давления  проходящий по улице Народная, Февральская, Большевиков, Кирвера, Таршикова, Народная г.Грайворона</t>
  </si>
  <si>
    <t>З0000383  З0003720</t>
  </si>
  <si>
    <t xml:space="preserve">Сооружение-газопровод высокого,среднего, низкого давления  проходящий по улице Таршикова, Народная, Тарана г.Грайворона </t>
  </si>
  <si>
    <t xml:space="preserve">Сооружение-газопровод высокого, низкого давления  проходящий по ул.Зелёная г.Грайворон </t>
  </si>
  <si>
    <t>З0000364</t>
  </si>
  <si>
    <t xml:space="preserve">Сооружение-газопровод высокого, низкого давления  проходящий по п.Горьковский; по п.Доброполье </t>
  </si>
  <si>
    <t>З0004133</t>
  </si>
  <si>
    <t xml:space="preserve">Сооружение-газопровод  высокого давления  проходящий по ул.Луночарского г.Грайворон  </t>
  </si>
  <si>
    <t>З0000391</t>
  </si>
  <si>
    <t xml:space="preserve">Сооружение-газопровод  высокого давления  проходящий по ул.Народная г.Грайворон </t>
  </si>
  <si>
    <t xml:space="preserve">Сооружение-газопровод  низкого давления  проходящий по ул. 50 лет Победы с.Головчино </t>
  </si>
  <si>
    <t>З0000396</t>
  </si>
  <si>
    <t xml:space="preserve">Сооружение-газопровод высокого, низкого давления  проходящий по улице Луговка, Воробъёвка село Санково </t>
  </si>
  <si>
    <t>З0006930</t>
  </si>
  <si>
    <t>Подземный газопровод низкого давления  по ул. Борисовка в с.Смородино</t>
  </si>
  <si>
    <t>З0006931</t>
  </si>
  <si>
    <t>Подземный газопровод низкого давления  по ул. Парковая в с. Головчино</t>
  </si>
  <si>
    <t>Сооружение-газопровод высокого, низкого давления  проходящий по ул.Песочная, пер.Сосновый с.Глотово (откл. устройств -2шт.)</t>
  </si>
  <si>
    <t>З0000795</t>
  </si>
  <si>
    <t>Сооружение-газопровод высокого, низкого давления  проходящий по ул.Старый жилой посёлок с.Головчино. (откл. устройств -2шт.)</t>
  </si>
  <si>
    <t>30000401</t>
  </si>
  <si>
    <t>З0000412  З0003711  З0003716  З0003759  З0003760</t>
  </si>
  <si>
    <t>Сооружение-газопровод высокого, низкого давления  проходящий по ул.Центральная, Школьная, пер.Школьный с.Головчино. (откл. устройств -2шт.)</t>
  </si>
  <si>
    <t>З0000367</t>
  </si>
  <si>
    <t xml:space="preserve">Сооружение-газопровод высокого, низкого давления  проходящий по п.Октябрьский. </t>
  </si>
  <si>
    <t>З0000387  З0004484</t>
  </si>
  <si>
    <t>Сооружение-газопровод высокого, низкого давления  проходящий по поселку Чапаевский. (откл. устройства -3шт.)</t>
  </si>
  <si>
    <t xml:space="preserve">Сооружение-газопровод  низкого давления  проходящий по ул.Колхозная с.Головчино </t>
  </si>
  <si>
    <t>З0004134</t>
  </si>
  <si>
    <t>Сооружение-газопровод высокого, низкого давления  проходящий по селу Казачья Лисица (откл. устройств -5шт.)</t>
  </si>
  <si>
    <t>З0000374</t>
  </si>
  <si>
    <t>Сооружение-газопровод высокого, низкого давления  проходящий по хутору Масычево  (откл. устройств -3шт.)</t>
  </si>
  <si>
    <t>30006545, 30000416</t>
  </si>
  <si>
    <t>Сооружение-газопровод высокого, низкого давления  проходящий по селу Луговка (откл. устройств -3шт.)</t>
  </si>
  <si>
    <t>З0000797</t>
  </si>
  <si>
    <t>Сооружение-газопровод высокого давления  проходящий по с.Луговка (откл. устройств -2шт.)</t>
  </si>
  <si>
    <t>З0000399</t>
  </si>
  <si>
    <t>Сооружение-газопровод высокого, низкого давления  проходящий по ул.Чехова, 1-е Мая, Куток, Добросельская, Новая, Луговая, Полевая, Сосновая с.Замостье (откл. устройств -2шт.)</t>
  </si>
  <si>
    <t>З0000386</t>
  </si>
  <si>
    <t>Сооружение-газопровод высокого, низкого давления  проходящий по улице Дорогощанская с.Замостье (откл. устройств -2шт.)</t>
  </si>
  <si>
    <t>З0006603</t>
  </si>
  <si>
    <t>Сооружение - подземный газопровод высокого давления с.Косилово</t>
  </si>
  <si>
    <t>З0006343  З0006342</t>
  </si>
  <si>
    <t>Сооружение-подземный газопровод  низкого давления по ул.Гагарина в с.Доброе</t>
  </si>
  <si>
    <t>З0000417</t>
  </si>
  <si>
    <t>Сооружение-газопровод высокого, низкого давления  проходящий по селу Ломное (откл. устройств -5шт.)</t>
  </si>
  <si>
    <t>З0004991</t>
  </si>
  <si>
    <t>Сооружение-газопровод к полщадке ремонтного молодняка №2 ПТФ "Дунайская" (откл. устройств 3шт.)</t>
  </si>
  <si>
    <t>З0004527</t>
  </si>
  <si>
    <t>Сооружение-газопровод к площадке ремонтного молодняка №1  "М-Орловский" (откл. устройств -3шт.)</t>
  </si>
  <si>
    <t>З0004995</t>
  </si>
  <si>
    <t>Сооружение-газопровод по ул.Чехова ст.Хотмыжск (откл. устройств -3шт.)</t>
  </si>
  <si>
    <t>З0004197</t>
  </si>
  <si>
    <t>Сооружение-газопровод  по        ул. Ленина МКР "Южный" в г.Грайворон</t>
  </si>
  <si>
    <t>З0004976</t>
  </si>
  <si>
    <t>Сооружение-газопровод  по        ул. Юбилейная МКР "Северный" в г.Грайворон</t>
  </si>
  <si>
    <t>З0004983</t>
  </si>
  <si>
    <t>Сооружение-газопровод к инкубаторию "Грайворонский" с.Косилово (откл. устройств -3шт.)</t>
  </si>
  <si>
    <t>З0005945</t>
  </si>
  <si>
    <t>Сооружение-подземный газоровод низкого давления по ул.Пролетарская в с.Ломное (откл. устройств -3шт.)</t>
  </si>
  <si>
    <t>З0005944</t>
  </si>
  <si>
    <t>Сооружение-подземный газоровод низкого давления по ул.Набережная в с.Ломное (откл. устройств -3шт.)</t>
  </si>
  <si>
    <t>З0005946</t>
  </si>
  <si>
    <t>Сооружение-подземный газоровод высокого давления с.Почаево (откл. устройств -2шт.)</t>
  </si>
  <si>
    <t>З0005746</t>
  </si>
  <si>
    <t>Сооружение-подземный газопровод высокого давления к площадке родительского стада "Санковский-1" (откл. устройств -3шт.)</t>
  </si>
  <si>
    <t>З0006883</t>
  </si>
  <si>
    <t>Сооружение-подземный газопровод высокого давления к площадке родительского стада "Санковский-2" (откл. устройств -3шт.)</t>
  </si>
  <si>
    <t>З0005749</t>
  </si>
  <si>
    <t>Сооружение-подземный газопровод высокого давления к площадке родительского стада "Косиловский" (откл. устройств -3шт.)</t>
  </si>
  <si>
    <t>З0005747</t>
  </si>
  <si>
    <t>Сооружение-подземный газопровод высокого давления к площадке родительского стада "Почаевский" (откл. устройств -3шт.)</t>
  </si>
  <si>
    <t>З0006341  З0006142</t>
  </si>
  <si>
    <t>Сооружение-подземный газопровод среднего давления, ШРП и подземный газопровод низкого давления к с.Почаево (откл. устройств -3шт.)</t>
  </si>
  <si>
    <t>З0006818</t>
  </si>
  <si>
    <t>Сооружение - подземный газопровод высокого давления для площадки ООО "Грайворонский свинокомплекс - 1" вблизи Масычево</t>
  </si>
  <si>
    <t>Перечень объектов газоснабжения для межевания ОЗ в 2018г.</t>
  </si>
  <si>
    <t>Филиал АО "Газпром газораспределение Белгород" в г.Старом Осколе</t>
  </si>
  <si>
    <t>Губкинский район</t>
  </si>
  <si>
    <t>С0003535</t>
  </si>
  <si>
    <t xml:space="preserve">31-АБ 642421 </t>
  </si>
  <si>
    <t>31-АВ 901084</t>
  </si>
  <si>
    <t>31-АВ 972404</t>
  </si>
  <si>
    <t>31-АВ 940591</t>
  </si>
  <si>
    <t xml:space="preserve"> 31-АВ 901090</t>
  </si>
  <si>
    <t xml:space="preserve"> 31-АВ 900666</t>
  </si>
  <si>
    <t>31-АВ 900665</t>
  </si>
  <si>
    <t>31-АВ 972116</t>
  </si>
  <si>
    <t>31-АВ 972403</t>
  </si>
  <si>
    <t xml:space="preserve">31-АВ 901085 </t>
  </si>
  <si>
    <t xml:space="preserve">31-АВ 972123 </t>
  </si>
  <si>
    <t xml:space="preserve">31-АГ 069355 </t>
  </si>
  <si>
    <t xml:space="preserve">31-АВ 940594 </t>
  </si>
  <si>
    <t>31-АВ 972401</t>
  </si>
  <si>
    <t>31-АВ 590487</t>
  </si>
  <si>
    <t>31-АВ 646458</t>
  </si>
  <si>
    <t xml:space="preserve">31-АВ 940593 </t>
  </si>
  <si>
    <t xml:space="preserve">31-АВ 901088 </t>
  </si>
  <si>
    <t xml:space="preserve">31-АВ 901097 </t>
  </si>
  <si>
    <t xml:space="preserve"> 31-АВ 940588</t>
  </si>
  <si>
    <t xml:space="preserve"> 31-АВ 901083</t>
  </si>
  <si>
    <t xml:space="preserve">31-АВ 590256 </t>
  </si>
  <si>
    <t xml:space="preserve">31-АВ 900951 </t>
  </si>
  <si>
    <t xml:space="preserve">31-АВ 172039 </t>
  </si>
  <si>
    <t xml:space="preserve">31-АБ 972939 </t>
  </si>
  <si>
    <t xml:space="preserve">31-АВ 901098 </t>
  </si>
  <si>
    <t xml:space="preserve">31 АБ 224858 </t>
  </si>
  <si>
    <t xml:space="preserve">31 АБ 224857 </t>
  </si>
  <si>
    <t xml:space="preserve">31 АБ 224856 </t>
  </si>
  <si>
    <t>31 АБ 101724</t>
  </si>
  <si>
    <t xml:space="preserve">31 АБ 224860 </t>
  </si>
  <si>
    <t xml:space="preserve">31 АБ 224859 </t>
  </si>
  <si>
    <t xml:space="preserve"> 31-АБ 391719 </t>
  </si>
  <si>
    <t xml:space="preserve">31-АБ 356613 </t>
  </si>
  <si>
    <t xml:space="preserve">31-АБ 391721 </t>
  </si>
  <si>
    <t xml:space="preserve"> 31-АБ 356612 </t>
  </si>
  <si>
    <t xml:space="preserve"> 31-АБ 356610</t>
  </si>
  <si>
    <t xml:space="preserve">31-АБ 356614 </t>
  </si>
  <si>
    <t xml:space="preserve"> 31-АБ 972987</t>
  </si>
  <si>
    <t xml:space="preserve">31-АВ 268189 </t>
  </si>
  <si>
    <t>Новооскольский район</t>
  </si>
  <si>
    <t>С00000449</t>
  </si>
  <si>
    <t>Сооружение-газопровод от АГРС к с. Оскольское,с. Глинное, с. Леоновка, ул. Ливенская, ул. Дорожная Новооскольский район, назначение:нежилое. Адрес (местоположение): Белгородская обл., Новооскольский район</t>
  </si>
  <si>
    <t>31-АБ 635042</t>
  </si>
  <si>
    <t>Старооскольский район</t>
  </si>
  <si>
    <t>С00003472</t>
  </si>
  <si>
    <t>С00001366</t>
  </si>
  <si>
    <t>С00003958</t>
  </si>
  <si>
    <t>С00003943</t>
  </si>
  <si>
    <t>С00001143</t>
  </si>
  <si>
    <t>С00003679</t>
  </si>
  <si>
    <t>С00003940</t>
  </si>
  <si>
    <t>С00003932</t>
  </si>
  <si>
    <t>Сооружение-газопровод высокого давления к  с. Котово, с.Бочаровка, с.Озерки, с.Черниково Старооскольского района, назначение:передаточное. Адрес (местоположение): Белгородская область, Старооскольский район</t>
  </si>
  <si>
    <t>Газопровод высокого давления-подземный, назначение:передаточное.Протяженность 43,0 м Инвентарный номер:14:440:002:16503590. Литер I. Адрес: г. Старый Оскол, ул. Первой Конной Армии</t>
  </si>
  <si>
    <t>Газопровод высокого давления к теннисному корту. Адрес Белгородская область г. Старый Оскол, мкр. Надежда</t>
  </si>
  <si>
    <t>Чернянский район</t>
  </si>
  <si>
    <t>С0003441</t>
  </si>
  <si>
    <t>Сооружение- газопровод высокого, среднего и низкого давления, наначение:газоснабжение.Адрес(местоположение):Белгородская область, Чернянский район, с.Ездочное, с.Крупское, с.Холки</t>
  </si>
  <si>
    <t xml:space="preserve">31-АВ 004754 </t>
  </si>
  <si>
    <t>31-АВ 309742</t>
  </si>
  <si>
    <t>31-АБ 688809</t>
  </si>
  <si>
    <t>31-АБ 622906</t>
  </si>
  <si>
    <t>31:06:0237002:791-31/008/2017-4</t>
  </si>
  <si>
    <t>31:06:0101001:18843-31/008/2017-3</t>
  </si>
  <si>
    <t>31-АБ 658359</t>
  </si>
  <si>
    <t>31-АВ 672435</t>
  </si>
  <si>
    <t>31:06:0101001:2668-31/008/2017-3</t>
  </si>
  <si>
    <t xml:space="preserve">31-АВ 774596 </t>
  </si>
  <si>
    <t>31:06:01010001:10813-31/008/2017-3</t>
  </si>
  <si>
    <t>Итого:</t>
  </si>
  <si>
    <t>Газопровод высокого давления- подземный, назначение:передаточное.Адрес : Белгородская область, г. Старый Оскол, ул. Ягодная</t>
  </si>
  <si>
    <t>Сооружение-газопровод в с. Бабанинка, с. Готовье Старооскольского района, назначение:передаточное. Адрес (местоположение) Белгородская обл, Старооскольский район, с. Бабанинка, с. Готовье</t>
  </si>
  <si>
    <t>Газопровод высокого давления, назначение:передаточное. Протяженность 267,0 м Инвентарный номер 14:440:002:165003640 Литер I. Адрес: г. Старый Оскол, ул. Чапаева д.37 (к базе МУП "Зеленстрой")</t>
  </si>
  <si>
    <t>Сооружение-газопровод в г. Старый Оскол, 1-ая очередь Горняшка, назначение:передаточное. Адрес. Белгородская обл., г. Старый Оскол, 1-ая очередь Горняшка</t>
  </si>
  <si>
    <t>Сооружение-газопровод низкого давления г.Губкин (квартал "А") (ул.Лазарева, ул.Комсомольская,ул.Раевского, ул.Дзержинского, ул.Сельскохозяйственная, ул.Юбилейная,ул.Водопроводная, ул. Пролетарская,ул.Трудовая), назначение:газоснабжение.Адрес (местоположение): Российская Федерация, Белгородская обл, г. Губкин</t>
  </si>
  <si>
    <t>Сооружение-подземный газопровод высокого давления, ШРП и низкого давления по ул. Зеленая в с. Песчанка, назначение:передаточное. Адрес: Белгородская обл., Старооскольский район с. Песчанка, ул. Зеленая</t>
  </si>
  <si>
    <t>Подземный газопровод высокого и низкого давления, назначение:иные сооружения производственного назначения.Адрес: г. Старый Оскол, СНТ "Маришкин сад" ул. Домостроителей, ул. Вишневая, ул. Веселая</t>
  </si>
  <si>
    <t>Филиал АО "Газпром газораспределение Белгород" в г.Строителе</t>
  </si>
  <si>
    <t>Филиал АО "Газпром газораспределение Белгород" в г.Шебекино</t>
  </si>
  <si>
    <t>Шебекинский район</t>
  </si>
  <si>
    <t>Ш0005414</t>
  </si>
  <si>
    <t xml:space="preserve">Газопровод низкого давления по ул. Мичурина к ж\дому № 13 г. Шебекино           </t>
  </si>
  <si>
    <t xml:space="preserve">Газопровод низкого давления г. Шебекино    по ул. Фрунзе к ж\д № 4              </t>
  </si>
  <si>
    <t xml:space="preserve">Газопровод низкого давления г.Шебекино  ул.Дзержинского к ж\домам № 90,92                 </t>
  </si>
  <si>
    <t xml:space="preserve">Газопровод низкого давления  г. Шебекино ул. Литвиновой  </t>
  </si>
  <si>
    <t xml:space="preserve">Газопровод низкого давления г. Шебекино ул. Нежегольское шоссе к  жилым домам ЮВЖД  </t>
  </si>
  <si>
    <t xml:space="preserve">Газопровод низкого давления  г. Шебекино ул. Дорожников к ж\д 2,4,8         </t>
  </si>
  <si>
    <t xml:space="preserve">Газопровод низкого давления г. Шебекино кольцевание ул.Комсомольской -ул.Королева,ул.Комсомольская  </t>
  </si>
  <si>
    <t xml:space="preserve">Газопровод низкого давления г. Шебекино  к  №10  по ул.Петровского   </t>
  </si>
  <si>
    <t xml:space="preserve">Газопровод низкого давления г. Шебекино  ул.Молчанова "Озерки" </t>
  </si>
  <si>
    <t>Газопровод низкого давления Шебекинский район, с.Архангельское ул. пер. Ушакова,  Донецкий</t>
  </si>
  <si>
    <t xml:space="preserve">Газопровод низкого давления Шебекинский район, с. Новая Таволжанка ул.Заречная,Зеленая,Гражданская, Песчанная,Колхозная,Дзержинского, Кооперативная          </t>
  </si>
  <si>
    <t xml:space="preserve">Газопровод высокого и низкого давления с. Вознесеновка ул. Бутырина, Октябрьская, Молодежная      </t>
  </si>
  <si>
    <t>Газопровод высокого и низкого давления с. Нежеголь ул.Пески, Веселая ,Садовая, Ленина.</t>
  </si>
  <si>
    <t xml:space="preserve">Газопровод высокого и низкого давления к племферме Шебекинский район, с. Маломихайловка </t>
  </si>
  <si>
    <t xml:space="preserve">Газопровод высокого давления  к АВМ п. Красное </t>
  </si>
  <si>
    <t xml:space="preserve">Газопровод высокого давления Шебекинский район, с. Доброе к Кукурузно-колибровичному заводу </t>
  </si>
  <si>
    <t>Газопровод низкого давления Шебекинский район, с. Безлюдовка пер. Садовый</t>
  </si>
  <si>
    <t xml:space="preserve">Газопровод высокого и низкого давления Шебекинский район п. Маслова Пристань ул.Зеленая </t>
  </si>
  <si>
    <t xml:space="preserve">Газопровод высокого и низкого давления  Шебекинский район, с. Нижнее Березово-Второе ул.Октябрьской  </t>
  </si>
  <si>
    <t xml:space="preserve">Газопровод высокого и низкого давления с. Нижнее Березово-Второе  ул.Колхозной  </t>
  </si>
  <si>
    <t xml:space="preserve">Газопровод высокого и низккого давления Шебекинский район, с. Козьмодемьяновка ул. Октябрьская, Полевая, Колхозная </t>
  </si>
  <si>
    <t>Газопровод низкого давления г. Шебекино ул. Юбилейная</t>
  </si>
  <si>
    <t xml:space="preserve"> 31-АВ 693712 </t>
  </si>
  <si>
    <t>31-АВ 693708</t>
  </si>
  <si>
    <t xml:space="preserve">31-АВ 759854 </t>
  </si>
  <si>
    <t xml:space="preserve">31-АВ 693709 </t>
  </si>
  <si>
    <t xml:space="preserve"> 31-АВ 070861 </t>
  </si>
  <si>
    <t xml:space="preserve">31-АВ 693710 </t>
  </si>
  <si>
    <t xml:space="preserve">31-АВ 759853 </t>
  </si>
  <si>
    <t>31-АВ 693711</t>
  </si>
  <si>
    <t>31-АВ 693715</t>
  </si>
  <si>
    <t xml:space="preserve">31-АВ 693800 </t>
  </si>
  <si>
    <t xml:space="preserve">31-АВ 693713 </t>
  </si>
  <si>
    <t xml:space="preserve"> 31-АВ 070864</t>
  </si>
  <si>
    <t xml:space="preserve">31-АВ 070858 </t>
  </si>
  <si>
    <t xml:space="preserve"> 31-АВ 692124 </t>
  </si>
  <si>
    <t xml:space="preserve">31-АВ 692123 </t>
  </si>
  <si>
    <t xml:space="preserve">31-АВ 692128 </t>
  </si>
  <si>
    <t xml:space="preserve">31-АВ 759857 </t>
  </si>
  <si>
    <t xml:space="preserve">31-АВ 070862 </t>
  </si>
  <si>
    <t>31-АВ 759856</t>
  </si>
  <si>
    <t xml:space="preserve"> 31-АВ 759851</t>
  </si>
  <si>
    <t xml:space="preserve"> 31-АВ 759852 </t>
  </si>
  <si>
    <t xml:space="preserve">31-АВ 692122 </t>
  </si>
  <si>
    <t xml:space="preserve">31-АВ 759855 </t>
  </si>
  <si>
    <t xml:space="preserve">31-АВ 070859 </t>
  </si>
  <si>
    <t xml:space="preserve"> 31-АВ 070860 </t>
  </si>
  <si>
    <t xml:space="preserve">31-АВ 692133 </t>
  </si>
  <si>
    <t xml:space="preserve"> 31-АВ 692127 </t>
  </si>
  <si>
    <t>31-АВ 070866</t>
  </si>
  <si>
    <t xml:space="preserve">31-АВ 692131 </t>
  </si>
  <si>
    <t xml:space="preserve">31-АВ 692126 </t>
  </si>
  <si>
    <t xml:space="preserve"> 31-АВ 759859 </t>
  </si>
  <si>
    <t xml:space="preserve"> 31-АВ 070865 </t>
  </si>
  <si>
    <t xml:space="preserve"> 31-АВ 692132</t>
  </si>
  <si>
    <t>31-АВ 692134</t>
  </si>
  <si>
    <t xml:space="preserve">31-АВ 693443 </t>
  </si>
  <si>
    <t xml:space="preserve"> 31-АВ 692130 </t>
  </si>
  <si>
    <t xml:space="preserve"> 31-АВ 558422 </t>
  </si>
  <si>
    <t xml:space="preserve">31-АВ 692077 </t>
  </si>
  <si>
    <t>31-АВ 785324</t>
  </si>
  <si>
    <t xml:space="preserve">Газопровод  высокого и низкого давления                          п. Красное ул. Садовая        </t>
  </si>
  <si>
    <t xml:space="preserve">Газопровод  высокого и низкого давления Шебекинский район с. Белянка к котельной  нетелей </t>
  </si>
  <si>
    <t>Филиал АО "Газпром газораспределение Белгород" в г.Белгороде</t>
  </si>
  <si>
    <t>Белгородский район</t>
  </si>
  <si>
    <t>Ц0008098</t>
  </si>
  <si>
    <t>Ц0008261</t>
  </si>
  <si>
    <t>Ц0008303</t>
  </si>
  <si>
    <t>Ц0008306</t>
  </si>
  <si>
    <t>Ц0008268</t>
  </si>
  <si>
    <t>Ц0008267</t>
  </si>
  <si>
    <t>Ц0008276</t>
  </si>
  <si>
    <t>Ц0008266</t>
  </si>
  <si>
    <t>Ц0008289</t>
  </si>
  <si>
    <t>Ц0008265</t>
  </si>
  <si>
    <t>Ц0008241</t>
  </si>
  <si>
    <t>Ц0008294</t>
  </si>
  <si>
    <t>Ц0008292</t>
  </si>
  <si>
    <t>Ц0008298</t>
  </si>
  <si>
    <t>Ц0008297</t>
  </si>
  <si>
    <t>Ц0008305</t>
  </si>
  <si>
    <t>Ц0008291</t>
  </si>
  <si>
    <t>Ц0008290</t>
  </si>
  <si>
    <t>Ц0008295</t>
  </si>
  <si>
    <t>Ц0008300</t>
  </si>
  <si>
    <t>Ц0008274</t>
  </si>
  <si>
    <t>Ц0008302</t>
  </si>
  <si>
    <t>Ц0008299</t>
  </si>
  <si>
    <t>Ц0008264</t>
  </si>
  <si>
    <t>Ц0008270</t>
  </si>
  <si>
    <t>Ц0008263</t>
  </si>
  <si>
    <t>Ц0008304</t>
  </si>
  <si>
    <t>Ц0008275</t>
  </si>
  <si>
    <t>Ц0008248</t>
  </si>
  <si>
    <t>Ц0008296</t>
  </si>
  <si>
    <t>Ц0008254</t>
  </si>
  <si>
    <t>Ц0008111</t>
  </si>
  <si>
    <t>Ц0008247</t>
  </si>
  <si>
    <t>Ц0008301</t>
  </si>
  <si>
    <t>Ц0008529</t>
  </si>
  <si>
    <t>Ц0008078</t>
  </si>
  <si>
    <t>Ц0008129</t>
  </si>
  <si>
    <t>Ц0008064</t>
  </si>
  <si>
    <t>Подземный газопровод среднего и низкого давления к инкубационному комплексу гидробионтов ООО "НПП Ерик-Эко" Белгородского района</t>
  </si>
  <si>
    <t>Подземный газопровод среднего давления в мкр. "Северный-11" (1 очередь) Белгородского района</t>
  </si>
  <si>
    <t>Подземный газопровод среднего давления МКР "Шишино-39" Белгородского района (1 очередь)</t>
  </si>
  <si>
    <t>Подземный газопровод среднего давления в мкр. "Комсомольский-19" Белгородского района (10 очередь)</t>
  </si>
  <si>
    <t>Подземный газопровод среднего давления в мкр. "Комсомольский-19" Белгородского района (9 очередь)</t>
  </si>
  <si>
    <t>Подземный газопровод среднего давления в мкр. "Комсомольский-19" Белгородского района (8 очередь)</t>
  </si>
  <si>
    <t>Подземный газопровод среднего давления в мкр. "Комсомольский-19" Белгородского района (3 очередь)</t>
  </si>
  <si>
    <t>Подземный газопровод среднего давления в мкр. "Комсомольский-19" Белгородского района (7 очередь)</t>
  </si>
  <si>
    <t xml:space="preserve">Подземный газопровод низкого давления по ул. Березовая МКР "Ближний" в с. Пушкарное </t>
  </si>
  <si>
    <t>Подземный газопровод среднего давления по пер. Славы в мкр. "Майский-8" в границах Майского сельского поселения Белгородского района (2 очередь VI этап строительства)</t>
  </si>
  <si>
    <t>Подземный газопровод среднего давления по ул. Конева в мкр. "Майский-8" в границах Майского сельского поселения Белгородского района (IV этап строительства)</t>
  </si>
  <si>
    <t>Подземный газопровод среднего давления по ул. Труда, ул. Жукова, ул. Конева в мкр. "Майский-8" в границах Майского сельского поселения Белгородского района (III этап строительства)</t>
  </si>
  <si>
    <t>Подземный газопровод среднего давления по ул. Благодатная, ул. Матросова, пер. Славы в мкр. "Майский-8" в границах Майского сельского поселения Белгородского района</t>
  </si>
  <si>
    <t>Подземный газопровод среднего давления по ул. Пушкарская - ул. Народная в с. Пушкарное Белгородского района</t>
  </si>
  <si>
    <t>Подземный газопровод среднего давления по ул. Щорса в мкр. "Майский-8" в границах Майского сельского поселения Белгородского района (II этап строительства)</t>
  </si>
  <si>
    <t>Подземный газопровод среднего давления по ул. Донского в мкр. "Майский-8" в границах Майского сельского поселения Белгородского района</t>
  </si>
  <si>
    <t>Подземный газопровод среднего давления по ул. Матросова, в мкр. "Майский-8" в границах Майского сельского поселения Белгородского района (1 очередь VII этап строительства)</t>
  </si>
  <si>
    <t>Подземный газопроовд среднего давления в мкр. "Майский-8" в границах Майского сельского поселения Белгородского района (XII этап строительства)</t>
  </si>
  <si>
    <t>Подземный газопровод среднего давления по ул. Малое кольцо в мкр. "Майский-8" в границах Майского сельского поселения Белгородского района (XI этап строительства)</t>
  </si>
  <si>
    <t>Подземный газопровод среднего давления в мкр. Комсомольский-19 (6 очередь) Белгородского района</t>
  </si>
  <si>
    <t>Подземный газопровод среднего давления по ул. Славянская в мкр. "Западный-2" в п. Дубовое Белгородского района 2066Д</t>
  </si>
  <si>
    <t>Подземный газопровод среднего давления в мкр. "Комсомольский-19" (5 очередь) Белгородского района 2927М</t>
  </si>
  <si>
    <t>Подземный газопровод среднего давления в мкр. "Шишино-35" Белгородского района</t>
  </si>
  <si>
    <t>Подземный газопровод среднего давления мкр. "Ближняя Игуменка-62.25.1" п. Новосадовый Белгородского района</t>
  </si>
  <si>
    <t>Подземный газопровод среднего давления по ул. Матросова в мкр. «Майский-8» в границах Майского сельского поселения Белгородского района (2 очередь VII этап строительства)</t>
  </si>
  <si>
    <t>Подземный газопровод среднего давления по пер. Славы в мкр. «Майский-8» в границах Майского сельского поселения Белгородского района (1 очередь V этап строительства)</t>
  </si>
  <si>
    <t>Подземный газопровод высокого давления к мкр. "Стрелецкое-23" Белгородского района</t>
  </si>
  <si>
    <t>Подземный газопровод среднего давления ул. Ключевая в МКР "Таврово-9" с. Таврово Белгородского района от точки 4432Т</t>
  </si>
  <si>
    <t>Подземный газопровод высокого и среднего давления мкр. «Ближняя Игуменка-62.25» Белгородского района 2195 Н-С, 2199 Н-С</t>
  </si>
  <si>
    <t>Подземный газопровод среднего давления мкр. «Никольское-15/4» (1 очередь) Белгородского района</t>
  </si>
  <si>
    <t>Подземный газопровод среднего давления в мкр. «Новая Нелидовка-62.17» Белгородского района</t>
  </si>
  <si>
    <t>Подземный газопровод среднего давления в мкр. "Новосадовый-16/3" Белгородского района (III очередь)  1947 Н.С.</t>
  </si>
  <si>
    <t>Подземный газопровод среднего давления по ул. Олимпийская в мкр. «Таврово-6» Белгородского района от точки 4430Т</t>
  </si>
  <si>
    <t>Подземные газопроводы среднего и низкого давления по ул. Краснооктябрьская в с. Стрелецкое Белгородского района</t>
  </si>
  <si>
    <t>Подземный газопровод среднего давления в МКР "Северный - 35"  Белгородского района (VI очередь)</t>
  </si>
  <si>
    <t>Подземный газопровод среднего давления в МКР "Северный - 35"  Белгородского района (IV очередь)</t>
  </si>
  <si>
    <t>Подземный газопровод среднего давления в МКР "Никольское-15/4" (2 очередь) Белгородского района</t>
  </si>
  <si>
    <t>Подземный газопровод среднего давления в мкр. "Северный-35" Белгородского района (5 очередь) Белгородского района</t>
  </si>
  <si>
    <t>Подземный газопровод среднего давления в мкр. "Новосадовый-16/3" (I очередь) Белгородского района 1845 Н.С.</t>
  </si>
  <si>
    <t>31:15:0000000:1533-31/001/2017-1</t>
  </si>
  <si>
    <t xml:space="preserve">31-АГ 055009 </t>
  </si>
  <si>
    <t>31-АГ 148124</t>
  </si>
  <si>
    <t xml:space="preserve">31-АГ 134758  </t>
  </si>
  <si>
    <t xml:space="preserve">31-АГ 132983 </t>
  </si>
  <si>
    <t>31-АГ 132982</t>
  </si>
  <si>
    <t xml:space="preserve">31-АГ 130728 </t>
  </si>
  <si>
    <t xml:space="preserve">31-АГ 146844 </t>
  </si>
  <si>
    <t>31-АГ 146845</t>
  </si>
  <si>
    <t>31-АГ 146846</t>
  </si>
  <si>
    <t>31-31/001-31/001/161/2016-846/1</t>
  </si>
  <si>
    <t>31-31/001-31/001/189/2016-774/1</t>
  </si>
  <si>
    <t>31-31/001-31/001/189/2016-776/1</t>
  </si>
  <si>
    <t>31-31/001-31/001/189/2016-775/1</t>
  </si>
  <si>
    <t>31-31/001-31/001/243/2016-536/1</t>
  </si>
  <si>
    <t>31:15:1308001:1606-31/001/2017-1</t>
  </si>
  <si>
    <t>31:15:1308001:1605-31/001/2017-1</t>
  </si>
  <si>
    <t>31:15:0000000:1898-31/001/2017-1</t>
  </si>
  <si>
    <t>31:15:0000000:1563-31/001/2017-1</t>
  </si>
  <si>
    <t>31:15:0000000:1697-31/001/2017-1</t>
  </si>
  <si>
    <t>31:15:0000000:1611-31/001/2017-1</t>
  </si>
  <si>
    <t>24.04.2017</t>
  </si>
  <si>
    <t>26.08.2015</t>
  </si>
  <si>
    <t>16.12.2015</t>
  </si>
  <si>
    <t xml:space="preserve">Газопровод высокого и низкого давления с. Новая Таволжанка ул.Садовая, Харьковская, Серикова, Первомайская, Пионерская  </t>
  </si>
  <si>
    <t>Газопровод высокого и низкого давления Шебекинский район, с.Новая Таволжанка ул.Комсомольская, Щорса, Новая, Фрунзе, Нижегородняя, Красноармейская, Октябрьская, Чапаева, 40лет Победы  и "Птичники" с Н. Таволжанка</t>
  </si>
  <si>
    <t xml:space="preserve">Газопровод низкого давления г.Шебекино, к мемореалу по ул.Ленина </t>
  </si>
  <si>
    <t xml:space="preserve">Газопровод высокого и низкого давления г.Шебекино к ДО "1Мая"           </t>
  </si>
  <si>
    <t xml:space="preserve">Газопровод низкого давления с.Вознесеновка  ул. Мартехова </t>
  </si>
  <si>
    <t>Газопровод высокого и низкого давления Шебекинский район, с. Первое Цепляево ул. Гагарина, Ленина, Комсомольская</t>
  </si>
  <si>
    <t xml:space="preserve">Газопровод  высокого и низкого давления Шебекинский район, с. Белянка ул. Первомайской, Комсомольской, Специалистов, Школьная, Октябрьская, Рысенко, Шевченко </t>
  </si>
  <si>
    <t xml:space="preserve">Газопровод высокого давления Шебекинский район п. Маслова Пристань к кирпичному заводу </t>
  </si>
  <si>
    <t xml:space="preserve">Газопровод высокого давления к с.Доброму  Шебекинский район      </t>
  </si>
  <si>
    <t xml:space="preserve">Газопровод высокого давления Шебекинский район, с.Купино ул.Молодежной       </t>
  </si>
  <si>
    <t xml:space="preserve">Газопровод высокого давления Шебекинский район, с.Купино к котельной          </t>
  </si>
  <si>
    <t xml:space="preserve">Газопровод высокого и низкого давления Шебекинский район, с. Графовка                ул. пер. Гагарина, Народная, Коммунистическая, Свободы, Энергомаш, Верхняя, 1-Салюта,  Героев, пер. Лесной, Новая, Школьная, Майская, Центральная </t>
  </si>
  <si>
    <t>Сооружение -  газопровод в г. Старый Оскол по ул. Пролетарская,ул. Революционная, ул.Октябрьская, назначение:передаточное.Адрес (местоположение) Белгородская обл. г.Старый Оскол, Пролетарская, ул.Революционная, ул. Октябрьская</t>
  </si>
  <si>
    <t>Газопровод низкого давления Шебекинский район, с.Новая Таволжанка, ул.Пугачева.</t>
  </si>
  <si>
    <t>Газопровод высокого и низкого давления Шебекинский район, с.Ржевка,  ул.Башкатова</t>
  </si>
  <si>
    <t xml:space="preserve">Газопровод высокого и низкого давления Шебекинский район п. Маслова Пристань ул. Пер. Мира,ул.Гагарина, ул.Баталова, Школьный </t>
  </si>
  <si>
    <t xml:space="preserve">Газопровод высокого и низкого давления Шебекинский район, с. Ржавец ул. Центральная, Сосновая, Шоссейная, пер. Тихая           </t>
  </si>
  <si>
    <t>31-АВ 784726</t>
  </si>
  <si>
    <t>Филиал АО "Газпром газораспределение Белгород" в г.Валуйки</t>
  </si>
  <si>
    <t>Алексеевский район</t>
  </si>
  <si>
    <t>00007614</t>
  </si>
  <si>
    <t>Подземный газопровод высокого давления II категории к площадке свиноводческого комплекса "Тютюнниково" ЗАО "Алексеевский бекон"</t>
  </si>
  <si>
    <t xml:space="preserve">31-АВ 037276 </t>
  </si>
  <si>
    <t>00007601</t>
  </si>
  <si>
    <t>подземный газопровод высокого давления 2-й категории к свиноводческому комплексу "Пирогово-1"</t>
  </si>
  <si>
    <t>31-АВ 291805</t>
  </si>
  <si>
    <t>00007625</t>
  </si>
  <si>
    <t>подземный газопровод высокого давления 2-й категории к площадке свиноводческого комплекса "Воробьево-2"</t>
  </si>
  <si>
    <t>31-АВ 291804</t>
  </si>
  <si>
    <t>00007603</t>
  </si>
  <si>
    <t>подземный газопровод высокого давления 2-й категории к площадке свиноводческого комплекса "Пирогово-2"</t>
  </si>
  <si>
    <t>31-АВ 291991</t>
  </si>
  <si>
    <t>00007616</t>
  </si>
  <si>
    <t>подземный газопровод высокого давления 2-й категории к площадке свиноводческого комплекса "Матрено-Гезово-2"</t>
  </si>
  <si>
    <t>31-АВ 291803</t>
  </si>
  <si>
    <t>ВВ000034</t>
  </si>
  <si>
    <t>Подземный газопровод высокого давления к площадке свинокомплекса "Алейниково"</t>
  </si>
  <si>
    <t>31-АВ 498785</t>
  </si>
  <si>
    <t>ВВ000039</t>
  </si>
  <si>
    <t>Подземный газопровод высокого давления  к площадке свиноомплекса "Иващенково"</t>
  </si>
  <si>
    <t>31-АВ 527189</t>
  </si>
  <si>
    <t>ВВ000036</t>
  </si>
  <si>
    <t xml:space="preserve">Подземно газопровод  высокого давления к площадке СК "Копанец" ЗАО "Алексеевский бекон"с.Копанец </t>
  </si>
  <si>
    <t>31-АВ 631061</t>
  </si>
  <si>
    <t>ВВ000049</t>
  </si>
  <si>
    <t>Подземный газопровод высокого давления  к заводу по производству комбикорма ЗАО "Алексеевский комбикормовый завод"</t>
  </si>
  <si>
    <t>31-АВ 831545</t>
  </si>
  <si>
    <t>В0007612</t>
  </si>
  <si>
    <t>Сооружение-подземный газопровод высокого давления 1-й категории к площадке по откорму уток в с.Ильинка</t>
  </si>
  <si>
    <t>31-АВ 782841</t>
  </si>
  <si>
    <t xml:space="preserve">распределительный газопровод высокого, среднего и низкого давления от точки врезки арх.24-4 по с. Матрено-Гезово, с. Мухоудеровка до заглушек    </t>
  </si>
  <si>
    <t>31-АБ 655135</t>
  </si>
  <si>
    <t>00000017</t>
  </si>
  <si>
    <t xml:space="preserve">Распределительный газопровод высокого, среднего и низкого давления от точки врезки ГРС с. Луценково арх.13-6 по с. Луценково  до заглушек  </t>
  </si>
  <si>
    <t>00000015</t>
  </si>
  <si>
    <t>Распределительный газопровод среднего и низкого давления по п.Городище</t>
  </si>
  <si>
    <t>Распределительный газопровод среднего и низкого давления по ул. К. Либкнехта</t>
  </si>
  <si>
    <t>В0000017</t>
  </si>
  <si>
    <t>Распределительный газопровод низкого давления по с.Глуховка ул.Лесная</t>
  </si>
  <si>
    <t>015454</t>
  </si>
  <si>
    <t>Валуйский район</t>
  </si>
  <si>
    <t>В0000621 В0000658 В0000661 В0007887 В0007888 В0007889 В0007890 В0007891</t>
  </si>
  <si>
    <t>Сооружение- газопровод высокого, низкого давления с. Кургашки, с. Сухарево, с. Знаменка, с. Борки Валуйского района арх. №523 до заглушек</t>
  </si>
  <si>
    <t>Вейделевский район</t>
  </si>
  <si>
    <t>ВВ000044</t>
  </si>
  <si>
    <t>Сооружение-подводящий подземный газопровод высокого давления и ШРП к площадке №1 ремонтного молодняка южнее с.Николаевка Вейделевского района</t>
  </si>
  <si>
    <t>052421</t>
  </si>
  <si>
    <t>Волоконовский район</t>
  </si>
  <si>
    <t>ВВ000046</t>
  </si>
  <si>
    <t>Сооружение-подводящий газопровод высокого давления 1 категории свыше 0,6Мпа до 1,2МПа вкл. к площадке откорма "Пятницкое 1/2", п.Пятницкое</t>
  </si>
  <si>
    <t>069463</t>
  </si>
  <si>
    <t>ВСЕГО:</t>
  </si>
  <si>
    <t>31-АВ 997619</t>
  </si>
  <si>
    <t>31-АГ 061081</t>
  </si>
  <si>
    <t>31-АГ 061229</t>
  </si>
  <si>
    <t>31-АБ 655132</t>
  </si>
  <si>
    <t>00005101 00000017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</si>
</sst>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00"/>
    <numFmt numFmtId="165" formatCode="\Ш0000000"/>
  </numFmts>
  <fonts count="9" x14ac:knownFonts="1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0"/>
      <name val="Times New Roman"/>
      <family val="1"/>
      <charset val="204"/>
    </font>
    <font>
      <sz val="10"/>
      <color indexed="8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7">
    <xf numFmtId="0" fontId="0" fillId="0" borderId="0" xfId="0"/>
    <xf numFmtId="0" fontId="0" fillId="0" borderId="0" xfId="0" applyFill="1" applyBorder="1"/>
    <xf numFmtId="0" fontId="2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/>
    </xf>
    <xf numFmtId="14" fontId="3" fillId="0" borderId="1" xfId="0" applyNumberFormat="1" applyFont="1" applyFill="1" applyBorder="1" applyAlignment="1">
      <alignment horizontal="center" vertical="center" wrapText="1"/>
    </xf>
    <xf numFmtId="0" fontId="0" fillId="0" borderId="0" xfId="0" applyFill="1"/>
    <xf numFmtId="0" fontId="0" fillId="0" borderId="0" xfId="0" applyFill="1" applyAlignment="1">
      <alignment horizontal="center" vertical="center" wrapText="1"/>
    </xf>
    <xf numFmtId="0" fontId="1" fillId="0" borderId="0" xfId="0" applyFont="1" applyFill="1" applyAlignment="1">
      <alignment horizontal="center" vertical="center"/>
    </xf>
    <xf numFmtId="0" fontId="0" fillId="0" borderId="0" xfId="0" applyAlignment="1">
      <alignment wrapText="1"/>
    </xf>
    <xf numFmtId="0" fontId="2" fillId="0" borderId="1" xfId="0" applyFont="1" applyFill="1" applyBorder="1" applyAlignment="1">
      <alignment horizontal="center" vertical="center" wrapText="1"/>
    </xf>
    <xf numFmtId="14" fontId="5" fillId="0" borderId="1" xfId="0" applyNumberFormat="1" applyFont="1" applyFill="1" applyBorder="1" applyAlignment="1">
      <alignment horizontal="center" vertical="center" wrapText="1"/>
    </xf>
    <xf numFmtId="164" fontId="3" fillId="0" borderId="1" xfId="0" applyNumberFormat="1" applyFont="1" applyFill="1" applyBorder="1" applyAlignment="1">
      <alignment horizontal="center" vertical="center" wrapText="1"/>
    </xf>
    <xf numFmtId="0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14" fontId="2" fillId="0" borderId="1" xfId="0" applyNumberFormat="1" applyFont="1" applyFill="1" applyBorder="1" applyAlignment="1">
      <alignment horizontal="center" vertical="center" wrapText="1"/>
    </xf>
    <xf numFmtId="0" fontId="0" fillId="0" borderId="1" xfId="0" applyFill="1" applyBorder="1"/>
    <xf numFmtId="0" fontId="5" fillId="0" borderId="1" xfId="0" applyFont="1" applyFill="1" applyBorder="1" applyAlignment="1"/>
    <xf numFmtId="14" fontId="5" fillId="0" borderId="1" xfId="0" applyNumberFormat="1" applyFont="1" applyFill="1" applyBorder="1" applyAlignment="1">
      <alignment horizontal="center" vertical="center"/>
    </xf>
    <xf numFmtId="0" fontId="2" fillId="0" borderId="1" xfId="0" applyNumberFormat="1" applyFont="1" applyFill="1" applyBorder="1" applyAlignment="1">
      <alignment horizontal="center" vertical="center" wrapText="1"/>
    </xf>
    <xf numFmtId="49" fontId="4" fillId="0" borderId="1" xfId="0" applyNumberFormat="1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 wrapText="1"/>
    </xf>
    <xf numFmtId="14" fontId="5" fillId="2" borderId="1" xfId="0" applyNumberFormat="1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 wrapText="1"/>
    </xf>
    <xf numFmtId="165" fontId="2" fillId="0" borderId="1" xfId="0" applyNumberFormat="1" applyFont="1" applyFill="1" applyBorder="1" applyAlignment="1" applyProtection="1">
      <alignment horizontal="center" vertical="center" wrapText="1"/>
      <protection locked="0"/>
    </xf>
    <xf numFmtId="0" fontId="2" fillId="0" borderId="1" xfId="0" applyFont="1" applyFill="1" applyBorder="1" applyAlignment="1" applyProtection="1">
      <alignment horizontal="center" vertical="center" wrapText="1"/>
      <protection locked="0"/>
    </xf>
    <xf numFmtId="0" fontId="2" fillId="0" borderId="1" xfId="0" applyFont="1" applyFill="1" applyBorder="1" applyAlignment="1" applyProtection="1">
      <alignment horizontal="center" vertical="center"/>
      <protection locked="0"/>
    </xf>
    <xf numFmtId="14" fontId="3" fillId="0" borderId="1" xfId="0" applyNumberFormat="1" applyFont="1" applyFill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Fill="1" applyBorder="1" applyAlignment="1">
      <alignment vertical="center"/>
    </xf>
    <xf numFmtId="165" fontId="2" fillId="0" borderId="1" xfId="0" applyNumberFormat="1" applyFont="1" applyFill="1" applyBorder="1" applyAlignment="1" applyProtection="1">
      <alignment horizontal="center" vertical="center"/>
      <protection locked="0"/>
    </xf>
    <xf numFmtId="0" fontId="6" fillId="0" borderId="1" xfId="0" applyFont="1" applyFill="1" applyBorder="1"/>
    <xf numFmtId="0" fontId="6" fillId="0" borderId="1" xfId="0" applyFont="1" applyFill="1" applyBorder="1" applyAlignment="1">
      <alignment horizontal="center"/>
    </xf>
    <xf numFmtId="0" fontId="2" fillId="0" borderId="1" xfId="0" applyNumberFormat="1" applyFont="1" applyFill="1" applyBorder="1" applyAlignment="1" applyProtection="1">
      <alignment horizontal="center" vertical="center"/>
      <protection locked="0"/>
    </xf>
    <xf numFmtId="0" fontId="2" fillId="0" borderId="3" xfId="0" applyFont="1" applyFill="1" applyBorder="1" applyAlignment="1">
      <alignment horizontal="center" vertical="center" wrapText="1"/>
    </xf>
    <xf numFmtId="49" fontId="2" fillId="0" borderId="3" xfId="0" applyNumberFormat="1" applyFont="1" applyFill="1" applyBorder="1" applyAlignment="1">
      <alignment horizontal="center" vertical="center" wrapText="1"/>
    </xf>
    <xf numFmtId="14" fontId="2" fillId="0" borderId="3" xfId="0" applyNumberFormat="1" applyFont="1" applyFill="1" applyBorder="1" applyAlignment="1">
      <alignment horizontal="center" vertical="center" wrapText="1"/>
    </xf>
    <xf numFmtId="164" fontId="2" fillId="2" borderId="3" xfId="0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1" fontId="2" fillId="0" borderId="1" xfId="0" applyNumberFormat="1" applyFont="1" applyFill="1" applyBorder="1" applyAlignment="1">
      <alignment horizontal="center" vertical="center"/>
    </xf>
    <xf numFmtId="1" fontId="3" fillId="0" borderId="1" xfId="0" applyNumberFormat="1" applyFont="1" applyFill="1" applyBorder="1" applyAlignment="1">
      <alignment horizontal="center" vertical="center" wrapText="1"/>
    </xf>
    <xf numFmtId="49" fontId="5" fillId="0" borderId="1" xfId="0" applyNumberFormat="1" applyFont="1" applyFill="1" applyBorder="1" applyAlignment="1">
      <alignment horizontal="center" vertical="center" wrapText="1"/>
    </xf>
    <xf numFmtId="49" fontId="2" fillId="2" borderId="1" xfId="0" applyNumberFormat="1" applyFont="1" applyFill="1" applyBorder="1" applyAlignment="1" applyProtection="1">
      <alignment horizontal="center" vertical="center" wrapText="1"/>
      <protection locked="0"/>
    </xf>
    <xf numFmtId="0" fontId="2" fillId="2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 applyProtection="1">
      <alignment horizontal="center" vertical="center" wrapText="1"/>
      <protection locked="0"/>
    </xf>
    <xf numFmtId="0" fontId="2" fillId="0" borderId="1" xfId="0" applyNumberFormat="1" applyFont="1" applyFill="1" applyBorder="1" applyAlignment="1" applyProtection="1">
      <alignment horizontal="center" vertical="center" wrapText="1"/>
      <protection locked="0"/>
    </xf>
    <xf numFmtId="0" fontId="8" fillId="0" borderId="1" xfId="0" applyFont="1" applyFill="1" applyBorder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14" fontId="2" fillId="0" borderId="1" xfId="0" applyNumberFormat="1" applyFont="1" applyFill="1" applyBorder="1" applyAlignment="1">
      <alignment horizontal="center" vertical="center"/>
    </xf>
    <xf numFmtId="1" fontId="6" fillId="0" borderId="1" xfId="0" applyNumberFormat="1" applyFont="1" applyFill="1" applyBorder="1" applyAlignment="1">
      <alignment horizontal="center" vertical="center"/>
    </xf>
    <xf numFmtId="0" fontId="2" fillId="2" borderId="1" xfId="0" applyNumberFormat="1" applyFont="1" applyFill="1" applyBorder="1" applyAlignment="1" applyProtection="1">
      <alignment horizontal="center" vertical="center" wrapText="1"/>
      <protection locked="0"/>
    </xf>
    <xf numFmtId="0" fontId="6" fillId="0" borderId="4" xfId="0" applyFont="1" applyFill="1" applyBorder="1" applyAlignment="1">
      <alignment horizontal="left" vertical="center"/>
    </xf>
    <xf numFmtId="0" fontId="6" fillId="0" borderId="5" xfId="0" applyFont="1" applyFill="1" applyBorder="1" applyAlignment="1">
      <alignment horizontal="left" vertical="center"/>
    </xf>
    <xf numFmtId="0" fontId="6" fillId="0" borderId="6" xfId="0" applyFont="1" applyFill="1" applyBorder="1" applyAlignment="1">
      <alignment horizontal="left" vertical="center"/>
    </xf>
    <xf numFmtId="0" fontId="5" fillId="0" borderId="5" xfId="0" applyFont="1" applyFill="1" applyBorder="1" applyAlignment="1">
      <alignment horizontal="left" vertical="center"/>
    </xf>
    <xf numFmtId="0" fontId="5" fillId="0" borderId="6" xfId="0" applyFont="1" applyFill="1" applyBorder="1" applyAlignment="1">
      <alignment horizontal="left" vertical="center"/>
    </xf>
    <xf numFmtId="0" fontId="7" fillId="0" borderId="0" xfId="0" applyFont="1" applyFill="1" applyAlignment="1">
      <alignment horizontal="center" vertical="center"/>
    </xf>
    <xf numFmtId="0" fontId="5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6" xfId="0" applyFont="1" applyFill="1" applyBorder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J178"/>
  <sheetViews>
    <sheetView tabSelected="1" zoomScale="110" zoomScaleNormal="110" workbookViewId="0">
      <selection activeCell="C9" sqref="C9"/>
    </sheetView>
  </sheetViews>
  <sheetFormatPr defaultRowHeight="15.75" x14ac:dyDescent="0.25"/>
  <cols>
    <col min="1" max="1" width="5" style="8" customWidth="1"/>
    <col min="2" max="2" width="5.140625" style="8" customWidth="1"/>
    <col min="3" max="3" width="14.85546875" style="8" customWidth="1"/>
    <col min="4" max="4" width="35.85546875" style="8" customWidth="1"/>
    <col min="5" max="5" width="11.140625" style="8" customWidth="1"/>
    <col min="6" max="6" width="10.85546875" style="8" customWidth="1"/>
    <col min="7" max="7" width="10.5703125" style="8" customWidth="1"/>
    <col min="8" max="8" width="12.28515625" style="8" customWidth="1"/>
    <col min="9" max="9" width="15.85546875" style="9" customWidth="1"/>
    <col min="10" max="10" width="17" style="10" customWidth="1"/>
  </cols>
  <sheetData>
    <row r="2" spans="1:10" s="1" customFormat="1" ht="18" customHeight="1" x14ac:dyDescent="0.25">
      <c r="A2" s="60" t="s">
        <v>88</v>
      </c>
      <c r="B2" s="60"/>
      <c r="C2" s="60"/>
      <c r="D2" s="60"/>
      <c r="E2" s="60"/>
      <c r="F2" s="60"/>
      <c r="G2" s="60"/>
      <c r="H2" s="60"/>
      <c r="I2" s="60"/>
      <c r="J2" s="60"/>
    </row>
    <row r="3" spans="1:10" ht="18.75" customHeight="1" x14ac:dyDescent="0.25"/>
    <row r="4" spans="1:10" ht="47.25" customHeight="1" x14ac:dyDescent="0.25">
      <c r="A4" s="61" t="s">
        <v>0</v>
      </c>
      <c r="B4" s="62" t="s">
        <v>0</v>
      </c>
      <c r="C4" s="61" t="s">
        <v>1</v>
      </c>
      <c r="D4" s="61" t="s">
        <v>2</v>
      </c>
      <c r="E4" s="61" t="s">
        <v>3</v>
      </c>
      <c r="F4" s="61" t="s">
        <v>5</v>
      </c>
      <c r="G4" s="61"/>
      <c r="H4" s="61"/>
      <c r="I4" s="61" t="s">
        <v>6</v>
      </c>
      <c r="J4" s="61" t="s">
        <v>4</v>
      </c>
    </row>
    <row r="5" spans="1:10" ht="20.25" customHeight="1" x14ac:dyDescent="0.25">
      <c r="A5" s="61"/>
      <c r="B5" s="63"/>
      <c r="C5" s="61"/>
      <c r="D5" s="61"/>
      <c r="E5" s="61"/>
      <c r="F5" s="2" t="s">
        <v>7</v>
      </c>
      <c r="G5" s="2" t="s">
        <v>8</v>
      </c>
      <c r="H5" s="4" t="s">
        <v>9</v>
      </c>
      <c r="I5" s="61"/>
      <c r="J5" s="61"/>
    </row>
    <row r="6" spans="1:10" ht="15" x14ac:dyDescent="0.25">
      <c r="A6" s="4">
        <v>1</v>
      </c>
      <c r="B6" s="4">
        <v>2</v>
      </c>
      <c r="C6" s="4">
        <v>3</v>
      </c>
      <c r="D6" s="4">
        <v>4</v>
      </c>
      <c r="E6" s="4">
        <v>5</v>
      </c>
      <c r="F6" s="2">
        <v>6</v>
      </c>
      <c r="G6" s="2">
        <v>7</v>
      </c>
      <c r="H6" s="4">
        <v>8</v>
      </c>
      <c r="I6" s="26">
        <v>9</v>
      </c>
      <c r="J6" s="4">
        <v>10</v>
      </c>
    </row>
    <row r="7" spans="1:10" ht="15" x14ac:dyDescent="0.25">
      <c r="A7" s="18"/>
      <c r="B7" s="64" t="s">
        <v>170</v>
      </c>
      <c r="C7" s="65"/>
      <c r="D7" s="65"/>
      <c r="E7" s="65"/>
      <c r="F7" s="65"/>
      <c r="G7" s="65"/>
      <c r="H7" s="65"/>
      <c r="I7" s="65"/>
      <c r="J7" s="66"/>
    </row>
    <row r="8" spans="1:10" ht="15" x14ac:dyDescent="0.25">
      <c r="A8" s="18"/>
      <c r="B8" s="64" t="s">
        <v>10</v>
      </c>
      <c r="C8" s="65"/>
      <c r="D8" s="66"/>
      <c r="E8" s="19"/>
      <c r="F8" s="19"/>
      <c r="G8" s="19"/>
      <c r="H8" s="19"/>
      <c r="I8" s="32"/>
      <c r="J8" s="19"/>
    </row>
    <row r="9" spans="1:10" ht="63.75" x14ac:dyDescent="0.25">
      <c r="A9" s="4">
        <v>1</v>
      </c>
      <c r="B9" s="4">
        <v>1</v>
      </c>
      <c r="C9" s="6" t="s">
        <v>11</v>
      </c>
      <c r="D9" s="4" t="s">
        <v>12</v>
      </c>
      <c r="E9" s="6">
        <v>7.8179999999999996</v>
      </c>
      <c r="F9" s="6">
        <v>1</v>
      </c>
      <c r="G9" s="2">
        <v>0</v>
      </c>
      <c r="H9" s="6">
        <v>1</v>
      </c>
      <c r="I9" s="26" t="s">
        <v>93</v>
      </c>
      <c r="J9" s="7">
        <v>41800</v>
      </c>
    </row>
    <row r="10" spans="1:10" ht="51" x14ac:dyDescent="0.25">
      <c r="A10" s="4">
        <f>A9+1</f>
        <v>2</v>
      </c>
      <c r="B10" s="4">
        <v>2</v>
      </c>
      <c r="C10" s="4" t="s">
        <v>13</v>
      </c>
      <c r="D10" s="4" t="s">
        <v>14</v>
      </c>
      <c r="E10" s="6">
        <v>1.526</v>
      </c>
      <c r="F10" s="2">
        <v>0</v>
      </c>
      <c r="G10" s="6">
        <v>1</v>
      </c>
      <c r="H10" s="2">
        <v>1</v>
      </c>
      <c r="I10" s="26" t="s">
        <v>94</v>
      </c>
      <c r="J10" s="7">
        <v>41884</v>
      </c>
    </row>
    <row r="11" spans="1:10" ht="38.25" x14ac:dyDescent="0.25">
      <c r="A11" s="4">
        <f t="shared" ref="A11:A48" si="0">A10+1</f>
        <v>3</v>
      </c>
      <c r="B11" s="4">
        <v>3</v>
      </c>
      <c r="C11" s="6">
        <v>30000409</v>
      </c>
      <c r="D11" s="4" t="s">
        <v>15</v>
      </c>
      <c r="E11" s="6">
        <v>0.186</v>
      </c>
      <c r="F11" s="2">
        <v>0</v>
      </c>
      <c r="G11" s="6">
        <v>2</v>
      </c>
      <c r="H11" s="2">
        <v>0</v>
      </c>
      <c r="I11" s="26" t="s">
        <v>95</v>
      </c>
      <c r="J11" s="7">
        <v>41863</v>
      </c>
    </row>
    <row r="12" spans="1:10" ht="38.25" x14ac:dyDescent="0.25">
      <c r="A12" s="4">
        <f t="shared" si="0"/>
        <v>4</v>
      </c>
      <c r="B12" s="4">
        <v>4</v>
      </c>
      <c r="C12" s="6" t="s">
        <v>16</v>
      </c>
      <c r="D12" s="4" t="s">
        <v>17</v>
      </c>
      <c r="E12" s="6">
        <v>8.9440000000000008</v>
      </c>
      <c r="F12" s="2">
        <v>0</v>
      </c>
      <c r="G12" s="6">
        <v>3</v>
      </c>
      <c r="H12" s="6">
        <v>2</v>
      </c>
      <c r="I12" s="26" t="s">
        <v>96</v>
      </c>
      <c r="J12" s="7">
        <v>40817</v>
      </c>
    </row>
    <row r="13" spans="1:10" ht="38.25" x14ac:dyDescent="0.25">
      <c r="A13" s="4">
        <f t="shared" si="0"/>
        <v>5</v>
      </c>
      <c r="B13" s="4">
        <v>5</v>
      </c>
      <c r="C13" s="6" t="s">
        <v>18</v>
      </c>
      <c r="D13" s="4" t="s">
        <v>19</v>
      </c>
      <c r="E13" s="6">
        <v>2.62</v>
      </c>
      <c r="F13" s="2">
        <v>0</v>
      </c>
      <c r="G13" s="2">
        <v>0</v>
      </c>
      <c r="H13" s="2">
        <v>0</v>
      </c>
      <c r="I13" s="26" t="s">
        <v>97</v>
      </c>
      <c r="J13" s="7">
        <v>41815</v>
      </c>
    </row>
    <row r="14" spans="1:10" ht="38.25" x14ac:dyDescent="0.25">
      <c r="A14" s="4">
        <f t="shared" si="0"/>
        <v>6</v>
      </c>
      <c r="B14" s="4">
        <v>6</v>
      </c>
      <c r="C14" s="6" t="s">
        <v>20</v>
      </c>
      <c r="D14" s="4" t="s">
        <v>21</v>
      </c>
      <c r="E14" s="6">
        <v>0.47299999999999998</v>
      </c>
      <c r="F14" s="2">
        <v>0</v>
      </c>
      <c r="G14" s="2">
        <v>0</v>
      </c>
      <c r="H14" s="2">
        <v>0</v>
      </c>
      <c r="I14" s="26" t="s">
        <v>98</v>
      </c>
      <c r="J14" s="7">
        <v>41815</v>
      </c>
    </row>
    <row r="15" spans="1:10" s="11" customFormat="1" ht="38.25" x14ac:dyDescent="0.25">
      <c r="A15" s="4">
        <f t="shared" si="0"/>
        <v>7</v>
      </c>
      <c r="B15" s="4">
        <v>7</v>
      </c>
      <c r="C15" s="4">
        <v>30000397</v>
      </c>
      <c r="D15" s="4" t="s">
        <v>22</v>
      </c>
      <c r="E15" s="4">
        <v>1.468</v>
      </c>
      <c r="F15" s="12">
        <v>0</v>
      </c>
      <c r="G15" s="12">
        <v>0</v>
      </c>
      <c r="H15" s="12">
        <v>0</v>
      </c>
      <c r="I15" s="26" t="s">
        <v>99</v>
      </c>
      <c r="J15" s="7">
        <v>41864</v>
      </c>
    </row>
    <row r="16" spans="1:10" s="11" customFormat="1" ht="38.25" x14ac:dyDescent="0.25">
      <c r="A16" s="4">
        <f t="shared" si="0"/>
        <v>8</v>
      </c>
      <c r="B16" s="4">
        <v>8</v>
      </c>
      <c r="C16" s="4" t="s">
        <v>23</v>
      </c>
      <c r="D16" s="4" t="s">
        <v>24</v>
      </c>
      <c r="E16" s="4">
        <v>3.617</v>
      </c>
      <c r="F16" s="12">
        <v>0</v>
      </c>
      <c r="G16" s="4">
        <v>1</v>
      </c>
      <c r="H16" s="4">
        <v>1</v>
      </c>
      <c r="I16" s="26" t="s">
        <v>100</v>
      </c>
      <c r="J16" s="13">
        <v>41884</v>
      </c>
    </row>
    <row r="17" spans="1:10" s="11" customFormat="1" ht="38.25" x14ac:dyDescent="0.25">
      <c r="A17" s="4">
        <f t="shared" si="0"/>
        <v>9</v>
      </c>
      <c r="B17" s="4">
        <v>9</v>
      </c>
      <c r="C17" s="5" t="s">
        <v>35</v>
      </c>
      <c r="D17" s="3" t="s">
        <v>36</v>
      </c>
      <c r="E17" s="3">
        <v>5.9909999999999997</v>
      </c>
      <c r="F17" s="12">
        <v>0</v>
      </c>
      <c r="G17" s="4">
        <v>0</v>
      </c>
      <c r="H17" s="4">
        <v>1</v>
      </c>
      <c r="I17" s="26" t="s">
        <v>101</v>
      </c>
      <c r="J17" s="7">
        <v>41800</v>
      </c>
    </row>
    <row r="18" spans="1:10" s="11" customFormat="1" ht="38.25" x14ac:dyDescent="0.25">
      <c r="A18" s="4">
        <f t="shared" si="0"/>
        <v>10</v>
      </c>
      <c r="B18" s="4">
        <v>10</v>
      </c>
      <c r="C18" s="5" t="s">
        <v>37</v>
      </c>
      <c r="D18" s="3" t="s">
        <v>38</v>
      </c>
      <c r="E18" s="3">
        <v>4.3550000000000004</v>
      </c>
      <c r="F18" s="12">
        <v>0</v>
      </c>
      <c r="G18" s="4">
        <v>1</v>
      </c>
      <c r="H18" s="4">
        <v>2</v>
      </c>
      <c r="I18" s="26" t="s">
        <v>102</v>
      </c>
      <c r="J18" s="7">
        <v>41865</v>
      </c>
    </row>
    <row r="19" spans="1:10" s="11" customFormat="1" ht="51" x14ac:dyDescent="0.25">
      <c r="A19" s="4">
        <f t="shared" si="0"/>
        <v>11</v>
      </c>
      <c r="B19" s="4">
        <v>11</v>
      </c>
      <c r="C19" s="5" t="s">
        <v>30</v>
      </c>
      <c r="D19" s="3" t="s">
        <v>29</v>
      </c>
      <c r="E19" s="3">
        <v>1.242</v>
      </c>
      <c r="F19" s="12">
        <v>0</v>
      </c>
      <c r="G19" s="4">
        <v>1</v>
      </c>
      <c r="H19" s="12">
        <v>0</v>
      </c>
      <c r="I19" s="26" t="s">
        <v>103</v>
      </c>
      <c r="J19" s="7">
        <v>42016</v>
      </c>
    </row>
    <row r="20" spans="1:10" s="11" customFormat="1" ht="51" x14ac:dyDescent="0.25">
      <c r="A20" s="4">
        <f t="shared" si="0"/>
        <v>12</v>
      </c>
      <c r="B20" s="4">
        <v>12</v>
      </c>
      <c r="C20" s="5" t="s">
        <v>32</v>
      </c>
      <c r="D20" s="3" t="s">
        <v>31</v>
      </c>
      <c r="E20" s="3">
        <v>2.4980000000000002</v>
      </c>
      <c r="F20" s="12">
        <v>0</v>
      </c>
      <c r="G20" s="4">
        <v>1</v>
      </c>
      <c r="H20" s="12">
        <v>0</v>
      </c>
      <c r="I20" s="7" t="s">
        <v>104</v>
      </c>
      <c r="J20" s="7">
        <v>41863</v>
      </c>
    </row>
    <row r="21" spans="1:10" s="11" customFormat="1" ht="63.75" x14ac:dyDescent="0.25">
      <c r="A21" s="4">
        <f t="shared" si="0"/>
        <v>13</v>
      </c>
      <c r="B21" s="4">
        <v>13</v>
      </c>
      <c r="C21" s="5" t="s">
        <v>33</v>
      </c>
      <c r="D21" s="3" t="s">
        <v>34</v>
      </c>
      <c r="E21" s="3">
        <v>2.0979999999999999</v>
      </c>
      <c r="F21" s="12">
        <v>0</v>
      </c>
      <c r="G21" s="4">
        <v>1</v>
      </c>
      <c r="H21" s="12">
        <v>0</v>
      </c>
      <c r="I21" s="7" t="s">
        <v>105</v>
      </c>
      <c r="J21" s="7">
        <v>41884</v>
      </c>
    </row>
    <row r="22" spans="1:10" s="11" customFormat="1" ht="25.5" x14ac:dyDescent="0.25">
      <c r="A22" s="4">
        <f t="shared" si="0"/>
        <v>14</v>
      </c>
      <c r="B22" s="4">
        <v>14</v>
      </c>
      <c r="C22" s="4" t="s">
        <v>25</v>
      </c>
      <c r="D22" s="4" t="s">
        <v>26</v>
      </c>
      <c r="E22" s="4">
        <v>0.107</v>
      </c>
      <c r="F22" s="12">
        <v>0</v>
      </c>
      <c r="G22" s="12">
        <v>0</v>
      </c>
      <c r="H22" s="12">
        <v>0</v>
      </c>
      <c r="I22" s="26" t="s">
        <v>106</v>
      </c>
      <c r="J22" s="7">
        <v>41354</v>
      </c>
    </row>
    <row r="23" spans="1:10" s="11" customFormat="1" ht="25.5" x14ac:dyDescent="0.25">
      <c r="A23" s="4">
        <f t="shared" si="0"/>
        <v>15</v>
      </c>
      <c r="B23" s="4">
        <v>15</v>
      </c>
      <c r="C23" s="5" t="s">
        <v>27</v>
      </c>
      <c r="D23" s="3" t="s">
        <v>28</v>
      </c>
      <c r="E23" s="3">
        <v>0.126</v>
      </c>
      <c r="F23" s="12">
        <v>0</v>
      </c>
      <c r="G23" s="12">
        <v>0</v>
      </c>
      <c r="H23" s="12">
        <v>0</v>
      </c>
      <c r="I23" s="26" t="s">
        <v>107</v>
      </c>
      <c r="J23" s="7">
        <v>41387</v>
      </c>
    </row>
    <row r="24" spans="1:10" s="11" customFormat="1" ht="38.25" x14ac:dyDescent="0.25">
      <c r="A24" s="4">
        <f t="shared" si="0"/>
        <v>16</v>
      </c>
      <c r="B24" s="4">
        <v>16</v>
      </c>
      <c r="C24" s="15">
        <v>30000407</v>
      </c>
      <c r="D24" s="3" t="s">
        <v>39</v>
      </c>
      <c r="E24" s="3">
        <v>0.89100000000000001</v>
      </c>
      <c r="F24" s="12">
        <v>0</v>
      </c>
      <c r="G24" s="12">
        <v>0</v>
      </c>
      <c r="H24" s="12">
        <v>0</v>
      </c>
      <c r="I24" s="26" t="s">
        <v>108</v>
      </c>
      <c r="J24" s="7">
        <v>41863</v>
      </c>
    </row>
    <row r="25" spans="1:10" s="11" customFormat="1" ht="38.25" x14ac:dyDescent="0.25">
      <c r="A25" s="4">
        <f t="shared" si="0"/>
        <v>17</v>
      </c>
      <c r="B25" s="4">
        <v>17</v>
      </c>
      <c r="C25" s="5" t="s">
        <v>40</v>
      </c>
      <c r="D25" s="3" t="s">
        <v>41</v>
      </c>
      <c r="E25" s="3">
        <v>8.6310000000000002</v>
      </c>
      <c r="F25" s="12">
        <v>0</v>
      </c>
      <c r="G25" s="12">
        <v>2</v>
      </c>
      <c r="H25" s="12">
        <v>2</v>
      </c>
      <c r="I25" s="26" t="s">
        <v>109</v>
      </c>
      <c r="J25" s="7">
        <v>41800</v>
      </c>
    </row>
    <row r="26" spans="1:10" s="11" customFormat="1" ht="38.25" x14ac:dyDescent="0.25">
      <c r="A26" s="4">
        <f t="shared" si="0"/>
        <v>18</v>
      </c>
      <c r="B26" s="4">
        <v>18</v>
      </c>
      <c r="C26" s="5" t="s">
        <v>42</v>
      </c>
      <c r="D26" s="3" t="s">
        <v>43</v>
      </c>
      <c r="E26" s="3">
        <v>2.7780999999999998</v>
      </c>
      <c r="F26" s="12">
        <v>0</v>
      </c>
      <c r="G26" s="12">
        <v>1</v>
      </c>
      <c r="H26" s="12">
        <v>1</v>
      </c>
      <c r="I26" s="26" t="s">
        <v>110</v>
      </c>
      <c r="J26" s="7">
        <v>41801</v>
      </c>
    </row>
    <row r="27" spans="1:10" s="11" customFormat="1" ht="38.25" x14ac:dyDescent="0.25">
      <c r="A27" s="4">
        <f t="shared" si="0"/>
        <v>19</v>
      </c>
      <c r="B27" s="4">
        <v>19</v>
      </c>
      <c r="C27" s="5" t="s">
        <v>44</v>
      </c>
      <c r="D27" s="3" t="s">
        <v>45</v>
      </c>
      <c r="E27" s="14">
        <v>6.931</v>
      </c>
      <c r="F27" s="12">
        <v>0</v>
      </c>
      <c r="G27" s="12">
        <v>0</v>
      </c>
      <c r="H27" s="12">
        <v>0</v>
      </c>
      <c r="I27" s="26" t="s">
        <v>111</v>
      </c>
      <c r="J27" s="7">
        <v>41863</v>
      </c>
    </row>
    <row r="28" spans="1:10" s="11" customFormat="1" ht="38.25" x14ac:dyDescent="0.25">
      <c r="A28" s="4">
        <f t="shared" si="0"/>
        <v>20</v>
      </c>
      <c r="B28" s="4">
        <v>20</v>
      </c>
      <c r="C28" s="5" t="s">
        <v>46</v>
      </c>
      <c r="D28" s="3" t="s">
        <v>47</v>
      </c>
      <c r="E28" s="3">
        <v>0.24</v>
      </c>
      <c r="F28" s="12">
        <v>0</v>
      </c>
      <c r="G28" s="12">
        <v>2</v>
      </c>
      <c r="H28" s="12">
        <v>1</v>
      </c>
      <c r="I28" s="26" t="s">
        <v>112</v>
      </c>
      <c r="J28" s="7">
        <v>41800</v>
      </c>
    </row>
    <row r="29" spans="1:10" s="11" customFormat="1" ht="63.75" x14ac:dyDescent="0.25">
      <c r="A29" s="4">
        <f t="shared" si="0"/>
        <v>21</v>
      </c>
      <c r="B29" s="4">
        <v>21</v>
      </c>
      <c r="C29" s="5" t="s">
        <v>48</v>
      </c>
      <c r="D29" s="3" t="s">
        <v>49</v>
      </c>
      <c r="E29" s="14">
        <v>11.29</v>
      </c>
      <c r="F29" s="12">
        <v>0</v>
      </c>
      <c r="G29" s="12">
        <v>1</v>
      </c>
      <c r="H29" s="12">
        <v>1</v>
      </c>
      <c r="I29" s="26" t="s">
        <v>113</v>
      </c>
      <c r="J29" s="7">
        <v>41331</v>
      </c>
    </row>
    <row r="30" spans="1:10" s="11" customFormat="1" ht="51" x14ac:dyDescent="0.25">
      <c r="A30" s="4">
        <f t="shared" si="0"/>
        <v>22</v>
      </c>
      <c r="B30" s="4">
        <v>22</v>
      </c>
      <c r="C30" s="5" t="s">
        <v>50</v>
      </c>
      <c r="D30" s="3" t="s">
        <v>51</v>
      </c>
      <c r="E30" s="3">
        <v>2.331</v>
      </c>
      <c r="F30" s="12">
        <v>0</v>
      </c>
      <c r="G30" s="12">
        <v>1</v>
      </c>
      <c r="H30" s="12">
        <v>0</v>
      </c>
      <c r="I30" s="26" t="s">
        <v>114</v>
      </c>
      <c r="J30" s="7">
        <v>41801</v>
      </c>
    </row>
    <row r="31" spans="1:10" s="11" customFormat="1" ht="25.5" x14ac:dyDescent="0.25">
      <c r="A31" s="4">
        <f t="shared" si="0"/>
        <v>23</v>
      </c>
      <c r="B31" s="4">
        <v>23</v>
      </c>
      <c r="C31" s="5" t="s">
        <v>52</v>
      </c>
      <c r="D31" s="3" t="s">
        <v>53</v>
      </c>
      <c r="E31" s="3">
        <v>2.2149999999999999</v>
      </c>
      <c r="F31" s="12">
        <v>0</v>
      </c>
      <c r="G31" s="12">
        <v>0</v>
      </c>
      <c r="H31" s="12">
        <v>0</v>
      </c>
      <c r="I31" s="26" t="s">
        <v>115</v>
      </c>
      <c r="J31" s="7">
        <v>40812</v>
      </c>
    </row>
    <row r="32" spans="1:10" s="11" customFormat="1" ht="38.25" x14ac:dyDescent="0.25">
      <c r="A32" s="4">
        <f t="shared" si="0"/>
        <v>24</v>
      </c>
      <c r="B32" s="4">
        <v>24</v>
      </c>
      <c r="C32" s="5" t="s">
        <v>54</v>
      </c>
      <c r="D32" s="3" t="s">
        <v>55</v>
      </c>
      <c r="E32" s="3">
        <v>0.39900000000000002</v>
      </c>
      <c r="F32" s="12">
        <v>0</v>
      </c>
      <c r="G32" s="12">
        <v>0</v>
      </c>
      <c r="H32" s="12">
        <v>0</v>
      </c>
      <c r="I32" s="26" t="s">
        <v>116</v>
      </c>
      <c r="J32" s="7">
        <v>40450</v>
      </c>
    </row>
    <row r="33" spans="1:10" s="11" customFormat="1" ht="38.25" x14ac:dyDescent="0.25">
      <c r="A33" s="4">
        <f t="shared" si="0"/>
        <v>25</v>
      </c>
      <c r="B33" s="4">
        <v>25</v>
      </c>
      <c r="C33" s="5" t="s">
        <v>56</v>
      </c>
      <c r="D33" s="3" t="s">
        <v>57</v>
      </c>
      <c r="E33" s="3">
        <v>10.7921</v>
      </c>
      <c r="F33" s="12">
        <v>1</v>
      </c>
      <c r="G33" s="12">
        <v>0</v>
      </c>
      <c r="H33" s="12">
        <v>1</v>
      </c>
      <c r="I33" s="26" t="s">
        <v>117</v>
      </c>
      <c r="J33" s="7">
        <v>41801</v>
      </c>
    </row>
    <row r="34" spans="1:10" s="11" customFormat="1" ht="38.25" x14ac:dyDescent="0.25">
      <c r="A34" s="4">
        <f t="shared" si="0"/>
        <v>26</v>
      </c>
      <c r="B34" s="4">
        <v>26</v>
      </c>
      <c r="C34" s="5" t="s">
        <v>58</v>
      </c>
      <c r="D34" s="3" t="s">
        <v>59</v>
      </c>
      <c r="E34" s="3">
        <v>0.57399999999999995</v>
      </c>
      <c r="F34" s="12">
        <v>0</v>
      </c>
      <c r="G34" s="12">
        <v>1</v>
      </c>
      <c r="H34" s="12">
        <v>0</v>
      </c>
      <c r="I34" s="26" t="s">
        <v>118</v>
      </c>
      <c r="J34" s="7">
        <v>39230</v>
      </c>
    </row>
    <row r="35" spans="1:10" s="11" customFormat="1" ht="38.25" x14ac:dyDescent="0.25">
      <c r="A35" s="4">
        <f t="shared" si="0"/>
        <v>27</v>
      </c>
      <c r="B35" s="4">
        <v>27</v>
      </c>
      <c r="C35" s="5" t="s">
        <v>60</v>
      </c>
      <c r="D35" s="3" t="s">
        <v>61</v>
      </c>
      <c r="E35" s="3">
        <v>0.214</v>
      </c>
      <c r="F35" s="12">
        <v>0</v>
      </c>
      <c r="G35" s="12">
        <v>1</v>
      </c>
      <c r="H35" s="12">
        <v>0</v>
      </c>
      <c r="I35" s="26" t="s">
        <v>119</v>
      </c>
      <c r="J35" s="7">
        <v>39230</v>
      </c>
    </row>
    <row r="36" spans="1:10" s="11" customFormat="1" ht="25.5" x14ac:dyDescent="0.25">
      <c r="A36" s="4">
        <f t="shared" si="0"/>
        <v>28</v>
      </c>
      <c r="B36" s="4">
        <v>28</v>
      </c>
      <c r="C36" s="5" t="s">
        <v>62</v>
      </c>
      <c r="D36" s="3" t="s">
        <v>63</v>
      </c>
      <c r="E36" s="3">
        <v>0.54800000000000004</v>
      </c>
      <c r="F36" s="12">
        <v>0</v>
      </c>
      <c r="G36" s="12">
        <v>1</v>
      </c>
      <c r="H36" s="12">
        <v>0</v>
      </c>
      <c r="I36" s="26" t="s">
        <v>120</v>
      </c>
      <c r="J36" s="7">
        <v>39230</v>
      </c>
    </row>
    <row r="37" spans="1:10" s="11" customFormat="1" ht="25.5" x14ac:dyDescent="0.25">
      <c r="A37" s="4">
        <f t="shared" si="0"/>
        <v>29</v>
      </c>
      <c r="B37" s="4">
        <v>29</v>
      </c>
      <c r="C37" s="5" t="s">
        <v>64</v>
      </c>
      <c r="D37" s="3" t="s">
        <v>65</v>
      </c>
      <c r="E37" s="3">
        <v>0.30120000000000002</v>
      </c>
      <c r="F37" s="12">
        <v>0</v>
      </c>
      <c r="G37" s="12">
        <v>0</v>
      </c>
      <c r="H37" s="12">
        <v>0</v>
      </c>
      <c r="I37" s="26" t="s">
        <v>121</v>
      </c>
      <c r="J37" s="7">
        <v>39135</v>
      </c>
    </row>
    <row r="38" spans="1:10" s="11" customFormat="1" ht="38.25" x14ac:dyDescent="0.25">
      <c r="A38" s="4">
        <f t="shared" si="0"/>
        <v>30</v>
      </c>
      <c r="B38" s="4">
        <v>30</v>
      </c>
      <c r="C38" s="5" t="s">
        <v>66</v>
      </c>
      <c r="D38" s="3" t="s">
        <v>67</v>
      </c>
      <c r="E38" s="3">
        <v>0.1037</v>
      </c>
      <c r="F38" s="12">
        <v>0</v>
      </c>
      <c r="G38" s="12">
        <v>0</v>
      </c>
      <c r="H38" s="12">
        <v>0</v>
      </c>
      <c r="I38" s="26" t="s">
        <v>122</v>
      </c>
      <c r="J38" s="7">
        <v>39230</v>
      </c>
    </row>
    <row r="39" spans="1:10" s="11" customFormat="1" ht="38.25" x14ac:dyDescent="0.25">
      <c r="A39" s="4">
        <f t="shared" si="0"/>
        <v>31</v>
      </c>
      <c r="B39" s="4">
        <v>31</v>
      </c>
      <c r="C39" s="5" t="s">
        <v>68</v>
      </c>
      <c r="D39" s="3" t="s">
        <v>69</v>
      </c>
      <c r="E39" s="3">
        <v>5.6021000000000001</v>
      </c>
      <c r="F39" s="12">
        <v>0</v>
      </c>
      <c r="G39" s="12">
        <v>1</v>
      </c>
      <c r="H39" s="12">
        <v>1</v>
      </c>
      <c r="I39" s="26" t="s">
        <v>123</v>
      </c>
      <c r="J39" s="7">
        <v>39230</v>
      </c>
    </row>
    <row r="40" spans="1:10" s="11" customFormat="1" ht="38.25" x14ac:dyDescent="0.25">
      <c r="A40" s="4">
        <f t="shared" si="0"/>
        <v>32</v>
      </c>
      <c r="B40" s="4">
        <v>32</v>
      </c>
      <c r="C40" s="5" t="s">
        <v>70</v>
      </c>
      <c r="D40" s="3" t="s">
        <v>71</v>
      </c>
      <c r="E40" s="3">
        <v>1.5654999999999999</v>
      </c>
      <c r="F40" s="12">
        <v>0</v>
      </c>
      <c r="G40" s="12">
        <v>0</v>
      </c>
      <c r="H40" s="12">
        <v>0</v>
      </c>
      <c r="I40" s="26" t="s">
        <v>124</v>
      </c>
      <c r="J40" s="7">
        <v>39612</v>
      </c>
    </row>
    <row r="41" spans="1:10" s="11" customFormat="1" ht="38.25" x14ac:dyDescent="0.25">
      <c r="A41" s="4">
        <f t="shared" si="0"/>
        <v>33</v>
      </c>
      <c r="B41" s="4">
        <v>33</v>
      </c>
      <c r="C41" s="5" t="s">
        <v>72</v>
      </c>
      <c r="D41" s="3" t="s">
        <v>73</v>
      </c>
      <c r="E41" s="3">
        <v>0.93149999999999999</v>
      </c>
      <c r="F41" s="12">
        <v>0</v>
      </c>
      <c r="G41" s="12">
        <v>0</v>
      </c>
      <c r="H41" s="12">
        <v>0</v>
      </c>
      <c r="I41" s="26" t="s">
        <v>125</v>
      </c>
      <c r="J41" s="7">
        <v>39518</v>
      </c>
    </row>
    <row r="42" spans="1:10" s="11" customFormat="1" ht="38.25" x14ac:dyDescent="0.25">
      <c r="A42" s="4">
        <f t="shared" si="0"/>
        <v>34</v>
      </c>
      <c r="B42" s="4">
        <v>34</v>
      </c>
      <c r="C42" s="5" t="s">
        <v>74</v>
      </c>
      <c r="D42" s="3" t="s">
        <v>75</v>
      </c>
      <c r="E42" s="3">
        <v>1.1319999999999999</v>
      </c>
      <c r="F42" s="12">
        <v>0</v>
      </c>
      <c r="G42" s="12">
        <v>1</v>
      </c>
      <c r="H42" s="12">
        <v>0</v>
      </c>
      <c r="I42" s="26" t="s">
        <v>126</v>
      </c>
      <c r="J42" s="7">
        <v>39612</v>
      </c>
    </row>
    <row r="43" spans="1:10" s="11" customFormat="1" ht="51" x14ac:dyDescent="0.25">
      <c r="A43" s="4">
        <f t="shared" si="0"/>
        <v>35</v>
      </c>
      <c r="B43" s="4">
        <v>35</v>
      </c>
      <c r="C43" s="5" t="s">
        <v>76</v>
      </c>
      <c r="D43" s="3" t="s">
        <v>77</v>
      </c>
      <c r="E43" s="3">
        <v>0.21915000000000001</v>
      </c>
      <c r="F43" s="12">
        <v>0</v>
      </c>
      <c r="G43" s="12">
        <v>1</v>
      </c>
      <c r="H43" s="12">
        <v>0</v>
      </c>
      <c r="I43" s="26" t="s">
        <v>125</v>
      </c>
      <c r="J43" s="7">
        <v>39518</v>
      </c>
    </row>
    <row r="44" spans="1:10" s="11" customFormat="1" ht="51" x14ac:dyDescent="0.25">
      <c r="A44" s="4">
        <f t="shared" si="0"/>
        <v>36</v>
      </c>
      <c r="B44" s="4">
        <v>36</v>
      </c>
      <c r="C44" s="5" t="s">
        <v>78</v>
      </c>
      <c r="D44" s="3" t="s">
        <v>79</v>
      </c>
      <c r="E44" s="3">
        <v>0.24565000000000001</v>
      </c>
      <c r="F44" s="12">
        <v>0</v>
      </c>
      <c r="G44" s="12">
        <v>1</v>
      </c>
      <c r="H44" s="12">
        <v>0</v>
      </c>
      <c r="I44" s="26" t="s">
        <v>127</v>
      </c>
      <c r="J44" s="7">
        <v>39518</v>
      </c>
    </row>
    <row r="45" spans="1:10" s="11" customFormat="1" ht="51" x14ac:dyDescent="0.25">
      <c r="A45" s="4">
        <f t="shared" si="0"/>
        <v>37</v>
      </c>
      <c r="B45" s="4">
        <v>37</v>
      </c>
      <c r="C45" s="5" t="s">
        <v>80</v>
      </c>
      <c r="D45" s="3" t="s">
        <v>81</v>
      </c>
      <c r="E45" s="3">
        <v>1.3523499999999999</v>
      </c>
      <c r="F45" s="12">
        <v>0</v>
      </c>
      <c r="G45" s="12">
        <v>1</v>
      </c>
      <c r="H45" s="12">
        <v>0</v>
      </c>
      <c r="I45" s="26" t="s">
        <v>128</v>
      </c>
      <c r="J45" s="7">
        <v>39518</v>
      </c>
    </row>
    <row r="46" spans="1:10" s="11" customFormat="1" ht="51" x14ac:dyDescent="0.25">
      <c r="A46" s="4">
        <f t="shared" si="0"/>
        <v>38</v>
      </c>
      <c r="B46" s="4">
        <v>38</v>
      </c>
      <c r="C46" s="5" t="s">
        <v>82</v>
      </c>
      <c r="D46" s="3" t="s">
        <v>83</v>
      </c>
      <c r="E46" s="3">
        <v>0.27675</v>
      </c>
      <c r="F46" s="12">
        <v>0</v>
      </c>
      <c r="G46" s="12">
        <v>1</v>
      </c>
      <c r="H46" s="12">
        <v>0</v>
      </c>
      <c r="I46" s="26" t="s">
        <v>129</v>
      </c>
      <c r="J46" s="7">
        <v>39518</v>
      </c>
    </row>
    <row r="47" spans="1:10" s="11" customFormat="1" ht="51" x14ac:dyDescent="0.25">
      <c r="A47" s="4">
        <f t="shared" si="0"/>
        <v>39</v>
      </c>
      <c r="B47" s="4">
        <v>39</v>
      </c>
      <c r="C47" s="5" t="s">
        <v>84</v>
      </c>
      <c r="D47" s="3" t="s">
        <v>85</v>
      </c>
      <c r="E47" s="3">
        <v>2.1804999999999999</v>
      </c>
      <c r="F47" s="12">
        <v>0</v>
      </c>
      <c r="G47" s="12">
        <v>1</v>
      </c>
      <c r="H47" s="12">
        <v>1</v>
      </c>
      <c r="I47" s="26" t="s">
        <v>130</v>
      </c>
      <c r="J47" s="7">
        <v>40450</v>
      </c>
    </row>
    <row r="48" spans="1:10" s="11" customFormat="1" ht="51" x14ac:dyDescent="0.25">
      <c r="A48" s="4">
        <f t="shared" si="0"/>
        <v>40</v>
      </c>
      <c r="B48" s="4">
        <v>40</v>
      </c>
      <c r="C48" s="5" t="s">
        <v>86</v>
      </c>
      <c r="D48" s="3" t="s">
        <v>87</v>
      </c>
      <c r="E48" s="3">
        <v>0.89</v>
      </c>
      <c r="F48" s="12">
        <v>0</v>
      </c>
      <c r="G48" s="12">
        <v>1</v>
      </c>
      <c r="H48" s="12">
        <v>0</v>
      </c>
      <c r="I48" s="26" t="s">
        <v>131</v>
      </c>
      <c r="J48" s="7">
        <v>40903</v>
      </c>
    </row>
    <row r="49" spans="1:10" s="11" customFormat="1" ht="15" x14ac:dyDescent="0.25">
      <c r="A49" s="4"/>
      <c r="B49" s="4"/>
      <c r="C49" s="22" t="s">
        <v>162</v>
      </c>
      <c r="D49" s="3"/>
      <c r="E49" s="16">
        <f>SUM(E9:E48)</f>
        <v>105.70360000000001</v>
      </c>
      <c r="F49" s="16">
        <f t="shared" ref="F49:H49" si="1">SUM(F9:F48)</f>
        <v>2</v>
      </c>
      <c r="G49" s="16">
        <f t="shared" si="1"/>
        <v>29</v>
      </c>
      <c r="H49" s="16">
        <f t="shared" si="1"/>
        <v>16</v>
      </c>
      <c r="I49" s="26"/>
      <c r="J49" s="17"/>
    </row>
    <row r="50" spans="1:10" s="11" customFormat="1" ht="15" x14ac:dyDescent="0.25">
      <c r="A50" s="4"/>
      <c r="B50" s="64" t="s">
        <v>89</v>
      </c>
      <c r="C50" s="65"/>
      <c r="D50" s="65"/>
      <c r="E50" s="65"/>
      <c r="F50" s="65"/>
      <c r="G50" s="65"/>
      <c r="H50" s="65"/>
      <c r="I50" s="65"/>
      <c r="J50" s="66"/>
    </row>
    <row r="51" spans="1:10" ht="15" x14ac:dyDescent="0.25">
      <c r="A51" s="6"/>
      <c r="B51" s="55" t="s">
        <v>90</v>
      </c>
      <c r="C51" s="56"/>
      <c r="D51" s="57"/>
      <c r="E51" s="6"/>
      <c r="F51" s="6"/>
      <c r="G51" s="6"/>
      <c r="H51" s="6"/>
      <c r="I51" s="26"/>
      <c r="J51" s="6"/>
    </row>
    <row r="52" spans="1:10" ht="132" customHeight="1" x14ac:dyDescent="0.25">
      <c r="A52" s="6">
        <v>41</v>
      </c>
      <c r="B52" s="6">
        <v>1</v>
      </c>
      <c r="C52" s="6" t="s">
        <v>91</v>
      </c>
      <c r="D52" s="12" t="s">
        <v>167</v>
      </c>
      <c r="E52" s="6">
        <v>11.579000000000001</v>
      </c>
      <c r="F52" s="2">
        <v>0</v>
      </c>
      <c r="G52" s="2">
        <v>5</v>
      </c>
      <c r="H52" s="12">
        <v>1</v>
      </c>
      <c r="I52" s="12" t="s">
        <v>92</v>
      </c>
      <c r="J52" s="20">
        <v>39981</v>
      </c>
    </row>
    <row r="53" spans="1:10" ht="15" x14ac:dyDescent="0.25">
      <c r="A53" s="6"/>
      <c r="B53" s="55" t="s">
        <v>132</v>
      </c>
      <c r="C53" s="56"/>
      <c r="D53" s="57"/>
      <c r="E53" s="6"/>
      <c r="F53" s="6"/>
      <c r="G53" s="6"/>
      <c r="H53" s="6"/>
      <c r="I53" s="26"/>
      <c r="J53" s="6"/>
    </row>
    <row r="54" spans="1:10" ht="76.5" x14ac:dyDescent="0.25">
      <c r="A54" s="6">
        <v>42</v>
      </c>
      <c r="B54" s="6">
        <v>2</v>
      </c>
      <c r="C54" s="6" t="s">
        <v>133</v>
      </c>
      <c r="D54" s="12" t="s">
        <v>134</v>
      </c>
      <c r="E54" s="6">
        <v>29.111000000000001</v>
      </c>
      <c r="F54" s="2">
        <v>4</v>
      </c>
      <c r="G54" s="2">
        <v>1</v>
      </c>
      <c r="H54" s="2">
        <v>7</v>
      </c>
      <c r="I54" s="26" t="s">
        <v>135</v>
      </c>
      <c r="J54" s="20">
        <v>39994</v>
      </c>
    </row>
    <row r="55" spans="1:10" ht="15" x14ac:dyDescent="0.25">
      <c r="A55" s="6"/>
      <c r="B55" s="55" t="s">
        <v>148</v>
      </c>
      <c r="C55" s="56"/>
      <c r="D55" s="57"/>
      <c r="E55" s="6"/>
      <c r="F55" s="2"/>
      <c r="G55" s="2"/>
      <c r="H55" s="2"/>
      <c r="I55" s="26"/>
      <c r="J55" s="20"/>
    </row>
    <row r="56" spans="1:10" ht="76.5" x14ac:dyDescent="0.25">
      <c r="A56" s="6">
        <v>43</v>
      </c>
      <c r="B56" s="6">
        <v>3</v>
      </c>
      <c r="C56" s="6" t="s">
        <v>149</v>
      </c>
      <c r="D56" s="12" t="s">
        <v>150</v>
      </c>
      <c r="E56" s="6">
        <v>22.400230000000001</v>
      </c>
      <c r="F56" s="2">
        <v>1</v>
      </c>
      <c r="G56" s="2">
        <v>6</v>
      </c>
      <c r="H56" s="2">
        <v>1</v>
      </c>
      <c r="I56" s="26" t="s">
        <v>151</v>
      </c>
      <c r="J56" s="20">
        <v>40491</v>
      </c>
    </row>
    <row r="57" spans="1:10" ht="15" x14ac:dyDescent="0.25">
      <c r="A57" s="6"/>
      <c r="B57" s="55" t="s">
        <v>136</v>
      </c>
      <c r="C57" s="56"/>
      <c r="D57" s="57"/>
      <c r="E57" s="6"/>
      <c r="F57" s="6"/>
      <c r="G57" s="6"/>
      <c r="H57" s="6"/>
      <c r="I57" s="26"/>
      <c r="J57" s="6"/>
    </row>
    <row r="58" spans="1:10" ht="76.5" x14ac:dyDescent="0.25">
      <c r="A58" s="6">
        <v>44</v>
      </c>
      <c r="B58" s="6">
        <v>4</v>
      </c>
      <c r="C58" s="21" t="s">
        <v>137</v>
      </c>
      <c r="D58" s="21" t="s">
        <v>145</v>
      </c>
      <c r="E58" s="21">
        <v>23.860399999999998</v>
      </c>
      <c r="F58" s="2">
        <v>2</v>
      </c>
      <c r="G58" s="2">
        <v>2</v>
      </c>
      <c r="H58" s="2">
        <v>3</v>
      </c>
      <c r="I58" s="12" t="s">
        <v>153</v>
      </c>
      <c r="J58" s="20">
        <v>40044</v>
      </c>
    </row>
    <row r="59" spans="1:10" ht="89.25" x14ac:dyDescent="0.25">
      <c r="A59" s="6">
        <v>45</v>
      </c>
      <c r="B59" s="6">
        <v>5</v>
      </c>
      <c r="C59" s="12" t="s">
        <v>138</v>
      </c>
      <c r="D59" s="21" t="s">
        <v>352</v>
      </c>
      <c r="E59" s="12">
        <v>4.0311000000000003</v>
      </c>
      <c r="F59" s="2">
        <v>0</v>
      </c>
      <c r="G59" s="2">
        <v>0</v>
      </c>
      <c r="H59" s="2">
        <v>0</v>
      </c>
      <c r="I59" s="12" t="s">
        <v>154</v>
      </c>
      <c r="J59" s="20">
        <v>39967</v>
      </c>
    </row>
    <row r="60" spans="1:10" ht="38.25" x14ac:dyDescent="0.25">
      <c r="A60" s="6">
        <v>46</v>
      </c>
      <c r="B60" s="6">
        <v>6</v>
      </c>
      <c r="C60" s="12" t="s">
        <v>139</v>
      </c>
      <c r="D60" s="21" t="s">
        <v>147</v>
      </c>
      <c r="E60" s="12">
        <v>0.36499999999999999</v>
      </c>
      <c r="F60" s="2">
        <v>0</v>
      </c>
      <c r="G60" s="2">
        <v>2</v>
      </c>
      <c r="H60" s="2">
        <v>0</v>
      </c>
      <c r="I60" s="12" t="s">
        <v>155</v>
      </c>
      <c r="J60" s="20">
        <v>42769</v>
      </c>
    </row>
    <row r="61" spans="1:10" ht="89.25" x14ac:dyDescent="0.25">
      <c r="A61" s="6">
        <v>47</v>
      </c>
      <c r="B61" s="6">
        <v>7</v>
      </c>
      <c r="C61" s="12" t="s">
        <v>140</v>
      </c>
      <c r="D61" s="21" t="s">
        <v>146</v>
      </c>
      <c r="E61" s="12">
        <v>4.2999999999999997E-2</v>
      </c>
      <c r="F61" s="2">
        <v>0</v>
      </c>
      <c r="G61" s="2">
        <v>1</v>
      </c>
      <c r="H61" s="2">
        <v>0</v>
      </c>
      <c r="I61" s="12" t="s">
        <v>156</v>
      </c>
      <c r="J61" s="20">
        <v>42769</v>
      </c>
    </row>
    <row r="62" spans="1:10" ht="63.75" x14ac:dyDescent="0.25">
      <c r="A62" s="6">
        <v>48</v>
      </c>
      <c r="B62" s="6">
        <v>8</v>
      </c>
      <c r="C62" s="12" t="s">
        <v>141</v>
      </c>
      <c r="D62" s="21" t="s">
        <v>166</v>
      </c>
      <c r="E62" s="12">
        <v>4.6135000000000002</v>
      </c>
      <c r="F62" s="2">
        <v>0</v>
      </c>
      <c r="G62" s="2">
        <v>1</v>
      </c>
      <c r="H62" s="2">
        <v>0</v>
      </c>
      <c r="I62" s="12" t="s">
        <v>157</v>
      </c>
      <c r="J62" s="20">
        <v>40001</v>
      </c>
    </row>
    <row r="63" spans="1:10" ht="76.5" x14ac:dyDescent="0.25">
      <c r="A63" s="6">
        <v>49</v>
      </c>
      <c r="B63" s="6">
        <v>9</v>
      </c>
      <c r="C63" s="12" t="s">
        <v>142</v>
      </c>
      <c r="D63" s="21" t="s">
        <v>164</v>
      </c>
      <c r="E63" s="12">
        <v>8.6387999999999998</v>
      </c>
      <c r="F63" s="2">
        <v>0</v>
      </c>
      <c r="G63" s="2">
        <v>3</v>
      </c>
      <c r="H63" s="2">
        <v>0</v>
      </c>
      <c r="I63" s="12" t="s">
        <v>158</v>
      </c>
      <c r="J63" s="20">
        <v>41379</v>
      </c>
    </row>
    <row r="64" spans="1:10" ht="76.5" x14ac:dyDescent="0.25">
      <c r="A64" s="6">
        <v>50</v>
      </c>
      <c r="B64" s="6">
        <v>10</v>
      </c>
      <c r="C64" s="12" t="s">
        <v>143</v>
      </c>
      <c r="D64" s="21" t="s">
        <v>165</v>
      </c>
      <c r="E64" s="12">
        <v>0.26700000000000002</v>
      </c>
      <c r="F64" s="2">
        <v>0</v>
      </c>
      <c r="G64" s="2">
        <v>1</v>
      </c>
      <c r="H64" s="2">
        <v>0</v>
      </c>
      <c r="I64" s="12" t="s">
        <v>159</v>
      </c>
      <c r="J64" s="20">
        <v>42769</v>
      </c>
    </row>
    <row r="65" spans="1:10" ht="76.5" x14ac:dyDescent="0.25">
      <c r="A65" s="6">
        <v>51</v>
      </c>
      <c r="B65" s="6">
        <v>11</v>
      </c>
      <c r="C65" s="12" t="s">
        <v>142</v>
      </c>
      <c r="D65" s="21" t="s">
        <v>169</v>
      </c>
      <c r="E65" s="12">
        <v>0.752</v>
      </c>
      <c r="F65" s="2">
        <v>0</v>
      </c>
      <c r="G65" s="2">
        <v>1</v>
      </c>
      <c r="H65" s="2">
        <v>0</v>
      </c>
      <c r="I65" s="12" t="s">
        <v>160</v>
      </c>
      <c r="J65" s="20">
        <v>41592</v>
      </c>
    </row>
    <row r="66" spans="1:10" ht="76.5" x14ac:dyDescent="0.25">
      <c r="A66" s="6">
        <v>52</v>
      </c>
      <c r="B66" s="6">
        <v>12</v>
      </c>
      <c r="C66" s="12" t="s">
        <v>142</v>
      </c>
      <c r="D66" s="21" t="s">
        <v>168</v>
      </c>
      <c r="E66" s="12">
        <v>1.66E-2</v>
      </c>
      <c r="F66" s="2">
        <v>0</v>
      </c>
      <c r="G66" s="2">
        <v>1</v>
      </c>
      <c r="H66" s="2">
        <v>0</v>
      </c>
      <c r="I66" s="12" t="s">
        <v>152</v>
      </c>
      <c r="J66" s="25">
        <v>40905</v>
      </c>
    </row>
    <row r="67" spans="1:10" ht="63.75" x14ac:dyDescent="0.25">
      <c r="A67" s="6">
        <v>53</v>
      </c>
      <c r="B67" s="6">
        <v>13</v>
      </c>
      <c r="C67" s="12" t="s">
        <v>144</v>
      </c>
      <c r="D67" s="21" t="s">
        <v>163</v>
      </c>
      <c r="E67" s="12">
        <v>1.472E-2</v>
      </c>
      <c r="F67" s="2">
        <v>0</v>
      </c>
      <c r="G67" s="2">
        <v>1</v>
      </c>
      <c r="H67" s="2">
        <v>0</v>
      </c>
      <c r="I67" s="12" t="s">
        <v>161</v>
      </c>
      <c r="J67" s="20">
        <v>42769</v>
      </c>
    </row>
    <row r="68" spans="1:10" ht="15" x14ac:dyDescent="0.25">
      <c r="A68" s="6"/>
      <c r="B68" s="6"/>
      <c r="C68" s="23" t="s">
        <v>162</v>
      </c>
      <c r="D68" s="23"/>
      <c r="E68" s="23">
        <f>SUM(E52:E67)</f>
        <v>105.69234999999998</v>
      </c>
      <c r="F68" s="23">
        <f>SUM(F52:F67)</f>
        <v>7</v>
      </c>
      <c r="G68" s="23">
        <f>SUM(G52:G67)</f>
        <v>25</v>
      </c>
      <c r="H68" s="23">
        <f>SUM(H52:H67)</f>
        <v>12</v>
      </c>
      <c r="I68" s="24"/>
      <c r="J68" s="23"/>
    </row>
    <row r="69" spans="1:10" ht="15" x14ac:dyDescent="0.25">
      <c r="A69" s="6"/>
      <c r="B69" s="55" t="s">
        <v>171</v>
      </c>
      <c r="C69" s="56"/>
      <c r="D69" s="56"/>
      <c r="E69" s="56"/>
      <c r="F69" s="56"/>
      <c r="G69" s="56"/>
      <c r="H69" s="56"/>
      <c r="I69" s="56"/>
      <c r="J69" s="57"/>
    </row>
    <row r="70" spans="1:10" ht="15" x14ac:dyDescent="0.25">
      <c r="A70" s="6"/>
      <c r="B70" s="55" t="s">
        <v>172</v>
      </c>
      <c r="C70" s="56"/>
      <c r="D70" s="57"/>
      <c r="E70" s="6"/>
      <c r="F70" s="6"/>
      <c r="G70" s="6"/>
      <c r="H70" s="6"/>
      <c r="I70" s="26"/>
      <c r="J70" s="6"/>
    </row>
    <row r="71" spans="1:10" ht="25.5" x14ac:dyDescent="0.25">
      <c r="A71" s="6">
        <v>54</v>
      </c>
      <c r="B71" s="6">
        <v>1</v>
      </c>
      <c r="C71" s="27">
        <v>1534</v>
      </c>
      <c r="D71" s="28" t="s">
        <v>174</v>
      </c>
      <c r="E71" s="29">
        <f>(98.8/1000)*1</f>
        <v>9.8799999999999999E-2</v>
      </c>
      <c r="F71" s="3">
        <v>0</v>
      </c>
      <c r="G71" s="3">
        <v>0</v>
      </c>
      <c r="H71" s="3">
        <v>0</v>
      </c>
      <c r="I71" s="31" t="s">
        <v>196</v>
      </c>
      <c r="J71" s="30">
        <v>41541</v>
      </c>
    </row>
    <row r="72" spans="1:10" ht="25.5" x14ac:dyDescent="0.25">
      <c r="A72" s="6">
        <v>55</v>
      </c>
      <c r="B72" s="6">
        <v>2</v>
      </c>
      <c r="C72" s="27">
        <v>1404</v>
      </c>
      <c r="D72" s="28" t="s">
        <v>175</v>
      </c>
      <c r="E72" s="29">
        <f>(85/1000)*1</f>
        <v>8.5000000000000006E-2</v>
      </c>
      <c r="F72" s="3">
        <v>0</v>
      </c>
      <c r="G72" s="3">
        <v>0</v>
      </c>
      <c r="H72" s="3">
        <v>0</v>
      </c>
      <c r="I72" s="31" t="s">
        <v>197</v>
      </c>
      <c r="J72" s="30">
        <v>41541</v>
      </c>
    </row>
    <row r="73" spans="1:10" ht="25.5" x14ac:dyDescent="0.25">
      <c r="A73" s="6">
        <v>56</v>
      </c>
      <c r="B73" s="6">
        <v>3</v>
      </c>
      <c r="C73" s="27">
        <v>45</v>
      </c>
      <c r="D73" s="28" t="s">
        <v>176</v>
      </c>
      <c r="E73" s="29">
        <f>(83.5/1000)*1</f>
        <v>8.3500000000000005E-2</v>
      </c>
      <c r="F73" s="3">
        <v>0</v>
      </c>
      <c r="G73" s="3">
        <v>0</v>
      </c>
      <c r="H73" s="3">
        <v>0</v>
      </c>
      <c r="I73" s="31" t="s">
        <v>198</v>
      </c>
      <c r="J73" s="30">
        <v>41542</v>
      </c>
    </row>
    <row r="74" spans="1:10" ht="25.5" x14ac:dyDescent="0.25">
      <c r="A74" s="6">
        <v>57</v>
      </c>
      <c r="B74" s="6">
        <v>4</v>
      </c>
      <c r="C74" s="27">
        <v>3876</v>
      </c>
      <c r="D74" s="28" t="s">
        <v>177</v>
      </c>
      <c r="E74" s="29">
        <f>(102.3/1000)*1</f>
        <v>0.1023</v>
      </c>
      <c r="F74" s="3">
        <v>0</v>
      </c>
      <c r="G74" s="3">
        <v>1</v>
      </c>
      <c r="H74" s="3">
        <v>0</v>
      </c>
      <c r="I74" s="31" t="s">
        <v>199</v>
      </c>
      <c r="J74" s="30">
        <v>41541</v>
      </c>
    </row>
    <row r="75" spans="1:10" ht="25.5" x14ac:dyDescent="0.25">
      <c r="A75" s="6">
        <v>58</v>
      </c>
      <c r="B75" s="6">
        <v>5</v>
      </c>
      <c r="C75" s="27">
        <v>4257</v>
      </c>
      <c r="D75" s="28" t="s">
        <v>343</v>
      </c>
      <c r="E75" s="29">
        <f>(1411.4/1000)*1</f>
        <v>1.4114</v>
      </c>
      <c r="F75" s="3">
        <v>0</v>
      </c>
      <c r="G75" s="3">
        <v>1</v>
      </c>
      <c r="H75" s="3">
        <v>1</v>
      </c>
      <c r="I75" s="31" t="s">
        <v>200</v>
      </c>
      <c r="J75" s="30">
        <v>40555</v>
      </c>
    </row>
    <row r="76" spans="1:10" ht="38.25" x14ac:dyDescent="0.25">
      <c r="A76" s="6">
        <v>59</v>
      </c>
      <c r="B76" s="6">
        <v>6</v>
      </c>
      <c r="C76" s="27">
        <v>4322</v>
      </c>
      <c r="D76" s="28" t="s">
        <v>178</v>
      </c>
      <c r="E76" s="29">
        <f>(325/1000)*1</f>
        <v>0.32500000000000001</v>
      </c>
      <c r="F76" s="3">
        <v>0</v>
      </c>
      <c r="G76" s="3">
        <v>0</v>
      </c>
      <c r="H76" s="3">
        <v>0</v>
      </c>
      <c r="I76" s="31" t="s">
        <v>201</v>
      </c>
      <c r="J76" s="30">
        <v>41541</v>
      </c>
    </row>
    <row r="77" spans="1:10" ht="25.5" x14ac:dyDescent="0.25">
      <c r="A77" s="6">
        <v>60</v>
      </c>
      <c r="B77" s="6">
        <v>7</v>
      </c>
      <c r="C77" s="27">
        <v>4323</v>
      </c>
      <c r="D77" s="28" t="s">
        <v>179</v>
      </c>
      <c r="E77" s="29">
        <f>(328/1000)*1</f>
        <v>0.32800000000000001</v>
      </c>
      <c r="F77" s="3">
        <v>0</v>
      </c>
      <c r="G77" s="3">
        <v>0</v>
      </c>
      <c r="H77" s="3">
        <v>0</v>
      </c>
      <c r="I77" s="31" t="s">
        <v>202</v>
      </c>
      <c r="J77" s="30">
        <v>41542</v>
      </c>
    </row>
    <row r="78" spans="1:10" ht="38.25" x14ac:dyDescent="0.25">
      <c r="A78" s="6">
        <v>61</v>
      </c>
      <c r="B78" s="6">
        <v>8</v>
      </c>
      <c r="C78" s="27">
        <v>4324</v>
      </c>
      <c r="D78" s="28" t="s">
        <v>180</v>
      </c>
      <c r="E78" s="29">
        <f>(281.8/1000)*1</f>
        <v>0.28179999999999999</v>
      </c>
      <c r="F78" s="3">
        <v>0</v>
      </c>
      <c r="G78" s="3">
        <v>0</v>
      </c>
      <c r="H78" s="3">
        <v>0</v>
      </c>
      <c r="I78" s="31" t="s">
        <v>203</v>
      </c>
      <c r="J78" s="30">
        <v>41541</v>
      </c>
    </row>
    <row r="79" spans="1:10" ht="25.5" x14ac:dyDescent="0.25">
      <c r="A79" s="6">
        <v>62</v>
      </c>
      <c r="B79" s="6">
        <v>9</v>
      </c>
      <c r="C79" s="27">
        <v>4325</v>
      </c>
      <c r="D79" s="28" t="s">
        <v>181</v>
      </c>
      <c r="E79" s="29">
        <f>(224.4/1000)*1</f>
        <v>0.22440000000000002</v>
      </c>
      <c r="F79" s="3">
        <v>0</v>
      </c>
      <c r="G79" s="3">
        <v>0</v>
      </c>
      <c r="H79" s="3">
        <v>1</v>
      </c>
      <c r="I79" s="31" t="s">
        <v>204</v>
      </c>
      <c r="J79" s="30">
        <v>41541</v>
      </c>
    </row>
    <row r="80" spans="1:10" ht="25.5" x14ac:dyDescent="0.25">
      <c r="A80" s="6">
        <v>63</v>
      </c>
      <c r="B80" s="6">
        <v>10</v>
      </c>
      <c r="C80" s="27">
        <v>462</v>
      </c>
      <c r="D80" s="28" t="s">
        <v>182</v>
      </c>
      <c r="E80" s="29">
        <f>(240.3/1000)*1</f>
        <v>0.24030000000000001</v>
      </c>
      <c r="F80" s="3">
        <v>0</v>
      </c>
      <c r="G80" s="3">
        <v>0</v>
      </c>
      <c r="H80" s="3">
        <v>0</v>
      </c>
      <c r="I80" s="31" t="s">
        <v>205</v>
      </c>
      <c r="J80" s="30">
        <v>41541</v>
      </c>
    </row>
    <row r="81" spans="1:10" ht="25.5" x14ac:dyDescent="0.25">
      <c r="A81" s="6">
        <v>64</v>
      </c>
      <c r="B81" s="6">
        <v>11</v>
      </c>
      <c r="C81" s="27">
        <v>489</v>
      </c>
      <c r="D81" s="28" t="s">
        <v>342</v>
      </c>
      <c r="E81" s="29">
        <f>(250/1000)*1</f>
        <v>0.25</v>
      </c>
      <c r="F81" s="3">
        <v>0</v>
      </c>
      <c r="G81" s="3">
        <v>0</v>
      </c>
      <c r="H81" s="3">
        <v>0</v>
      </c>
      <c r="I81" s="31" t="s">
        <v>206</v>
      </c>
      <c r="J81" s="30">
        <v>41541</v>
      </c>
    </row>
    <row r="82" spans="1:10" ht="38.25" x14ac:dyDescent="0.25">
      <c r="A82" s="6">
        <v>65</v>
      </c>
      <c r="B82" s="6">
        <v>12</v>
      </c>
      <c r="C82" s="27">
        <v>4263</v>
      </c>
      <c r="D82" s="28" t="s">
        <v>183</v>
      </c>
      <c r="E82" s="29">
        <f>(7879.9/1000)*1</f>
        <v>7.8798999999999992</v>
      </c>
      <c r="F82" s="3">
        <v>0</v>
      </c>
      <c r="G82" s="3">
        <v>2</v>
      </c>
      <c r="H82" s="3">
        <v>1</v>
      </c>
      <c r="I82" s="31" t="s">
        <v>207</v>
      </c>
      <c r="J82" s="30">
        <v>40555</v>
      </c>
    </row>
    <row r="83" spans="1:10" ht="63.75" x14ac:dyDescent="0.25">
      <c r="A83" s="6">
        <v>66</v>
      </c>
      <c r="B83" s="6">
        <v>13</v>
      </c>
      <c r="C83" s="27">
        <v>4348</v>
      </c>
      <c r="D83" s="28" t="s">
        <v>184</v>
      </c>
      <c r="E83" s="29">
        <f>(8695.17/1000)*1</f>
        <v>8.695170000000001</v>
      </c>
      <c r="F83" s="3">
        <v>0</v>
      </c>
      <c r="G83" s="3">
        <v>2</v>
      </c>
      <c r="H83" s="3">
        <v>2</v>
      </c>
      <c r="I83" s="31" t="s">
        <v>208</v>
      </c>
      <c r="J83" s="30">
        <v>40555</v>
      </c>
    </row>
    <row r="84" spans="1:10" ht="89.25" x14ac:dyDescent="0.25">
      <c r="A84" s="6">
        <v>67</v>
      </c>
      <c r="B84" s="6">
        <v>14</v>
      </c>
      <c r="C84" s="27">
        <v>4326</v>
      </c>
      <c r="D84" s="28" t="s">
        <v>341</v>
      </c>
      <c r="E84" s="29">
        <f>(11171.4/1000)*1</f>
        <v>11.1714</v>
      </c>
      <c r="F84" s="3">
        <v>0</v>
      </c>
      <c r="G84" s="3">
        <v>3</v>
      </c>
      <c r="H84" s="3">
        <v>0</v>
      </c>
      <c r="I84" s="31" t="s">
        <v>209</v>
      </c>
      <c r="J84" s="30">
        <v>41506</v>
      </c>
    </row>
    <row r="85" spans="1:10" ht="51" x14ac:dyDescent="0.25">
      <c r="A85" s="6">
        <v>68</v>
      </c>
      <c r="B85" s="6">
        <v>15</v>
      </c>
      <c r="C85" s="27">
        <v>4327</v>
      </c>
      <c r="D85" s="28" t="s">
        <v>340</v>
      </c>
      <c r="E85" s="29">
        <f>(5544/1000)*1</f>
        <v>5.5439999999999996</v>
      </c>
      <c r="F85" s="3">
        <v>0</v>
      </c>
      <c r="G85" s="3">
        <v>2</v>
      </c>
      <c r="H85" s="3">
        <v>1</v>
      </c>
      <c r="I85" s="31" t="s">
        <v>210</v>
      </c>
      <c r="J85" s="30">
        <v>41506</v>
      </c>
    </row>
    <row r="86" spans="1:10" ht="38.25" x14ac:dyDescent="0.25">
      <c r="A86" s="6">
        <v>69</v>
      </c>
      <c r="B86" s="6">
        <v>16</v>
      </c>
      <c r="C86" s="27">
        <v>4328</v>
      </c>
      <c r="D86" s="28" t="s">
        <v>353</v>
      </c>
      <c r="E86" s="29">
        <f>(194.1/1000)*1</f>
        <v>0.19409999999999999</v>
      </c>
      <c r="F86" s="3">
        <v>0</v>
      </c>
      <c r="G86" s="3">
        <v>0</v>
      </c>
      <c r="H86" s="3">
        <v>0</v>
      </c>
      <c r="I86" s="31" t="s">
        <v>211</v>
      </c>
      <c r="J86" s="30">
        <v>41506</v>
      </c>
    </row>
    <row r="87" spans="1:10" ht="38.25" x14ac:dyDescent="0.25">
      <c r="A87" s="6">
        <v>70</v>
      </c>
      <c r="B87" s="6">
        <v>17</v>
      </c>
      <c r="C87" s="27">
        <v>4329</v>
      </c>
      <c r="D87" s="28" t="s">
        <v>354</v>
      </c>
      <c r="E87" s="29">
        <f>(630/1000)*1</f>
        <v>0.63</v>
      </c>
      <c r="F87" s="3">
        <v>0</v>
      </c>
      <c r="G87" s="3">
        <v>1</v>
      </c>
      <c r="H87" s="3">
        <v>1</v>
      </c>
      <c r="I87" s="31" t="s">
        <v>212</v>
      </c>
      <c r="J87" s="30">
        <v>41542</v>
      </c>
    </row>
    <row r="88" spans="1:10" ht="38.25" x14ac:dyDescent="0.25">
      <c r="A88" s="6">
        <v>71</v>
      </c>
      <c r="B88" s="6">
        <v>18</v>
      </c>
      <c r="C88" s="27">
        <v>4256</v>
      </c>
      <c r="D88" s="28" t="s">
        <v>185</v>
      </c>
      <c r="E88" s="29">
        <f>(6344/1000)*1</f>
        <v>6.3440000000000003</v>
      </c>
      <c r="F88" s="3">
        <v>0</v>
      </c>
      <c r="G88" s="3">
        <v>2</v>
      </c>
      <c r="H88" s="3">
        <v>2</v>
      </c>
      <c r="I88" s="31" t="s">
        <v>213</v>
      </c>
      <c r="J88" s="30">
        <v>40555</v>
      </c>
    </row>
    <row r="89" spans="1:10" ht="25.5" x14ac:dyDescent="0.25">
      <c r="A89" s="6">
        <v>72</v>
      </c>
      <c r="B89" s="6">
        <v>19</v>
      </c>
      <c r="C89" s="27">
        <v>4330</v>
      </c>
      <c r="D89" s="28" t="s">
        <v>344</v>
      </c>
      <c r="E89" s="29">
        <f>(846.7/1000)*1</f>
        <v>0.84670000000000001</v>
      </c>
      <c r="F89" s="3">
        <v>0</v>
      </c>
      <c r="G89" s="3">
        <v>0</v>
      </c>
      <c r="H89" s="3">
        <v>0</v>
      </c>
      <c r="I89" s="31" t="s">
        <v>214</v>
      </c>
      <c r="J89" s="30">
        <v>41542</v>
      </c>
    </row>
    <row r="90" spans="1:10" ht="38.25" x14ac:dyDescent="0.25">
      <c r="A90" s="6">
        <v>73</v>
      </c>
      <c r="B90" s="6">
        <v>20</v>
      </c>
      <c r="C90" s="27">
        <v>4331</v>
      </c>
      <c r="D90" s="28" t="s">
        <v>186</v>
      </c>
      <c r="E90" s="29">
        <f>(3279.2/1000)*1</f>
        <v>3.2791999999999999</v>
      </c>
      <c r="F90" s="3">
        <v>0</v>
      </c>
      <c r="G90" s="3">
        <v>1</v>
      </c>
      <c r="H90" s="3">
        <v>1</v>
      </c>
      <c r="I90" s="31" t="s">
        <v>215</v>
      </c>
      <c r="J90" s="30">
        <v>41542</v>
      </c>
    </row>
    <row r="91" spans="1:10" ht="38.25" x14ac:dyDescent="0.25">
      <c r="A91" s="6">
        <v>74</v>
      </c>
      <c r="B91" s="6">
        <v>21</v>
      </c>
      <c r="C91" s="27">
        <v>4332</v>
      </c>
      <c r="D91" s="28" t="s">
        <v>187</v>
      </c>
      <c r="E91" s="29">
        <f>(907.9/1000)*1</f>
        <v>0.90789999999999993</v>
      </c>
      <c r="F91" s="3">
        <v>0</v>
      </c>
      <c r="G91" s="3">
        <v>1</v>
      </c>
      <c r="H91" s="3">
        <v>0</v>
      </c>
      <c r="I91" s="31" t="s">
        <v>216</v>
      </c>
      <c r="J91" s="30">
        <v>41542</v>
      </c>
    </row>
    <row r="92" spans="1:10" ht="25.5" x14ac:dyDescent="0.25">
      <c r="A92" s="6">
        <v>75</v>
      </c>
      <c r="B92" s="6">
        <v>22</v>
      </c>
      <c r="C92" s="27">
        <v>4333</v>
      </c>
      <c r="D92" s="28" t="s">
        <v>235</v>
      </c>
      <c r="E92" s="29">
        <f>(2661.3/1000)*1</f>
        <v>2.6613000000000002</v>
      </c>
      <c r="F92" s="3">
        <v>0</v>
      </c>
      <c r="G92" s="3">
        <v>1</v>
      </c>
      <c r="H92" s="3">
        <v>0</v>
      </c>
      <c r="I92" s="31" t="s">
        <v>217</v>
      </c>
      <c r="J92" s="30">
        <v>41506</v>
      </c>
    </row>
    <row r="93" spans="1:10" ht="25.5" x14ac:dyDescent="0.25">
      <c r="A93" s="6">
        <v>76</v>
      </c>
      <c r="B93" s="6">
        <v>23</v>
      </c>
      <c r="C93" s="27">
        <v>2210</v>
      </c>
      <c r="D93" s="28" t="s">
        <v>188</v>
      </c>
      <c r="E93" s="29">
        <f>(1062/1000)*1</f>
        <v>1.0620000000000001</v>
      </c>
      <c r="F93" s="3">
        <v>0</v>
      </c>
      <c r="G93" s="3">
        <v>0</v>
      </c>
      <c r="H93" s="3">
        <v>0</v>
      </c>
      <c r="I93" s="31" t="s">
        <v>218</v>
      </c>
      <c r="J93" s="30">
        <v>41542</v>
      </c>
    </row>
    <row r="94" spans="1:10" ht="38.25" x14ac:dyDescent="0.25">
      <c r="A94" s="6">
        <v>77</v>
      </c>
      <c r="B94" s="6">
        <v>24</v>
      </c>
      <c r="C94" s="27">
        <v>4255</v>
      </c>
      <c r="D94" s="28" t="s">
        <v>189</v>
      </c>
      <c r="E94" s="29">
        <f>(5570.8/1000)*1</f>
        <v>5.5708000000000002</v>
      </c>
      <c r="F94" s="3">
        <v>0</v>
      </c>
      <c r="G94" s="3">
        <v>0</v>
      </c>
      <c r="H94" s="3">
        <v>1</v>
      </c>
      <c r="I94" s="31" t="s">
        <v>219</v>
      </c>
      <c r="J94" s="30">
        <v>40555</v>
      </c>
    </row>
    <row r="95" spans="1:10" ht="25.5" x14ac:dyDescent="0.25">
      <c r="A95" s="6">
        <v>78</v>
      </c>
      <c r="B95" s="6">
        <v>25</v>
      </c>
      <c r="C95" s="27">
        <v>1447</v>
      </c>
      <c r="D95" s="28" t="s">
        <v>348</v>
      </c>
      <c r="E95" s="29">
        <f>(1737.5/1000)*1</f>
        <v>1.7375</v>
      </c>
      <c r="F95" s="3">
        <v>0</v>
      </c>
      <c r="G95" s="3">
        <v>0</v>
      </c>
      <c r="H95" s="3">
        <v>0</v>
      </c>
      <c r="I95" s="31" t="s">
        <v>220</v>
      </c>
      <c r="J95" s="30">
        <v>40555</v>
      </c>
    </row>
    <row r="96" spans="1:10" ht="38.25" x14ac:dyDescent="0.25">
      <c r="A96" s="6">
        <v>79</v>
      </c>
      <c r="B96" s="6">
        <v>26</v>
      </c>
      <c r="C96" s="27">
        <v>2152</v>
      </c>
      <c r="D96" s="28" t="s">
        <v>349</v>
      </c>
      <c r="E96" s="29">
        <f>(531.9/1000)*1</f>
        <v>0.53189999999999993</v>
      </c>
      <c r="F96" s="3">
        <v>0</v>
      </c>
      <c r="G96" s="3">
        <v>1</v>
      </c>
      <c r="H96" s="3">
        <v>1</v>
      </c>
      <c r="I96" s="31" t="s">
        <v>221</v>
      </c>
      <c r="J96" s="30">
        <v>41506</v>
      </c>
    </row>
    <row r="97" spans="1:10" ht="38.25" x14ac:dyDescent="0.25">
      <c r="A97" s="6">
        <v>80</v>
      </c>
      <c r="B97" s="6">
        <v>27</v>
      </c>
      <c r="C97" s="27">
        <v>2224</v>
      </c>
      <c r="D97" s="28" t="s">
        <v>350</v>
      </c>
      <c r="E97" s="29">
        <f>(335.6/1000)*1</f>
        <v>0.33560000000000001</v>
      </c>
      <c r="F97" s="3">
        <v>0</v>
      </c>
      <c r="G97" s="3">
        <v>0</v>
      </c>
      <c r="H97" s="3">
        <v>0</v>
      </c>
      <c r="I97" s="31" t="s">
        <v>222</v>
      </c>
      <c r="J97" s="30">
        <v>41506</v>
      </c>
    </row>
    <row r="98" spans="1:10" ht="89.25" x14ac:dyDescent="0.25">
      <c r="A98" s="6">
        <v>81</v>
      </c>
      <c r="B98" s="6">
        <v>28</v>
      </c>
      <c r="C98" s="27">
        <v>4261</v>
      </c>
      <c r="D98" s="28" t="s">
        <v>351</v>
      </c>
      <c r="E98" s="29">
        <f>(8582.3/1000)*1</f>
        <v>8.5823</v>
      </c>
      <c r="F98" s="3">
        <v>1</v>
      </c>
      <c r="G98" s="3">
        <v>4</v>
      </c>
      <c r="H98" s="3">
        <v>1</v>
      </c>
      <c r="I98" s="31" t="s">
        <v>223</v>
      </c>
      <c r="J98" s="30">
        <v>40555</v>
      </c>
    </row>
    <row r="99" spans="1:10" ht="51" x14ac:dyDescent="0.25">
      <c r="A99" s="6">
        <v>82</v>
      </c>
      <c r="B99" s="6">
        <v>29</v>
      </c>
      <c r="C99" s="27">
        <v>4335</v>
      </c>
      <c r="D99" s="28" t="s">
        <v>356</v>
      </c>
      <c r="E99" s="29">
        <f>(2471.8/1000)*1</f>
        <v>2.4718</v>
      </c>
      <c r="F99" s="3">
        <v>0</v>
      </c>
      <c r="G99" s="3">
        <v>1</v>
      </c>
      <c r="H99" s="3">
        <v>1</v>
      </c>
      <c r="I99" s="31" t="s">
        <v>224</v>
      </c>
      <c r="J99" s="30">
        <v>41506</v>
      </c>
    </row>
    <row r="100" spans="1:10" ht="38.25" x14ac:dyDescent="0.25">
      <c r="A100" s="6">
        <v>83</v>
      </c>
      <c r="B100" s="6">
        <v>30</v>
      </c>
      <c r="C100" s="33">
        <v>5444</v>
      </c>
      <c r="D100" s="28" t="s">
        <v>190</v>
      </c>
      <c r="E100" s="29">
        <v>0.10199999999999999</v>
      </c>
      <c r="F100" s="3">
        <v>0</v>
      </c>
      <c r="G100" s="3">
        <v>0</v>
      </c>
      <c r="H100" s="3">
        <v>0</v>
      </c>
      <c r="I100" s="31" t="s">
        <v>357</v>
      </c>
      <c r="J100" s="30">
        <v>41591</v>
      </c>
    </row>
    <row r="101" spans="1:10" ht="38.25" x14ac:dyDescent="0.25">
      <c r="A101" s="6">
        <v>84</v>
      </c>
      <c r="B101" s="6">
        <v>31</v>
      </c>
      <c r="C101" s="27">
        <v>2308</v>
      </c>
      <c r="D101" s="28" t="s">
        <v>347</v>
      </c>
      <c r="E101" s="29">
        <f>(210/1000)*1</f>
        <v>0.21</v>
      </c>
      <c r="F101" s="3">
        <v>0</v>
      </c>
      <c r="G101" s="3">
        <v>1</v>
      </c>
      <c r="H101" s="3">
        <v>0</v>
      </c>
      <c r="I101" s="31" t="s">
        <v>225</v>
      </c>
      <c r="J101" s="30">
        <v>41506</v>
      </c>
    </row>
    <row r="102" spans="1:10" ht="38.25" x14ac:dyDescent="0.25">
      <c r="A102" s="6">
        <v>85</v>
      </c>
      <c r="B102" s="6">
        <v>32</v>
      </c>
      <c r="C102" s="27">
        <v>4337</v>
      </c>
      <c r="D102" s="28" t="s">
        <v>191</v>
      </c>
      <c r="E102" s="29">
        <f>(312.3/1000)*1</f>
        <v>0.31230000000000002</v>
      </c>
      <c r="F102" s="3">
        <v>0</v>
      </c>
      <c r="G102" s="3">
        <v>1</v>
      </c>
      <c r="H102" s="3">
        <v>0</v>
      </c>
      <c r="I102" s="31" t="s">
        <v>226</v>
      </c>
      <c r="J102" s="30">
        <v>41542</v>
      </c>
    </row>
    <row r="103" spans="1:10" ht="51" x14ac:dyDescent="0.25">
      <c r="A103" s="6">
        <v>86</v>
      </c>
      <c r="B103" s="6">
        <v>33</v>
      </c>
      <c r="C103" s="27">
        <v>4262</v>
      </c>
      <c r="D103" s="28" t="s">
        <v>355</v>
      </c>
      <c r="E103" s="29">
        <f>(6679.6/1000)*1</f>
        <v>6.6796000000000006</v>
      </c>
      <c r="F103" s="3">
        <v>1</v>
      </c>
      <c r="G103" s="3">
        <v>0</v>
      </c>
      <c r="H103" s="3">
        <v>1</v>
      </c>
      <c r="I103" s="31" t="s">
        <v>227</v>
      </c>
      <c r="J103" s="30">
        <v>40555</v>
      </c>
    </row>
    <row r="104" spans="1:10" ht="38.25" x14ac:dyDescent="0.25">
      <c r="A104" s="6">
        <v>87</v>
      </c>
      <c r="B104" s="6">
        <v>34</v>
      </c>
      <c r="C104" s="27">
        <v>4338</v>
      </c>
      <c r="D104" s="28" t="s">
        <v>192</v>
      </c>
      <c r="E104" s="29">
        <f>(734/1000)*1</f>
        <v>0.73399999999999999</v>
      </c>
      <c r="F104" s="3">
        <v>0</v>
      </c>
      <c r="G104" s="3">
        <v>1</v>
      </c>
      <c r="H104" s="3">
        <v>0</v>
      </c>
      <c r="I104" s="31" t="s">
        <v>228</v>
      </c>
      <c r="J104" s="30">
        <v>41506</v>
      </c>
    </row>
    <row r="105" spans="1:10" ht="25.5" x14ac:dyDescent="0.25">
      <c r="A105" s="6">
        <v>88</v>
      </c>
      <c r="B105" s="6">
        <v>35</v>
      </c>
      <c r="C105" s="27">
        <v>4339</v>
      </c>
      <c r="D105" s="28" t="s">
        <v>193</v>
      </c>
      <c r="E105" s="29">
        <f>(510.8/1000)*1</f>
        <v>0.51080000000000003</v>
      </c>
      <c r="F105" s="3">
        <v>0</v>
      </c>
      <c r="G105" s="3">
        <v>1</v>
      </c>
      <c r="H105" s="3">
        <v>0</v>
      </c>
      <c r="I105" s="31" t="s">
        <v>229</v>
      </c>
      <c r="J105" s="30">
        <v>41506</v>
      </c>
    </row>
    <row r="106" spans="1:10" ht="51" x14ac:dyDescent="0.25">
      <c r="A106" s="6">
        <v>89</v>
      </c>
      <c r="B106" s="6">
        <v>36</v>
      </c>
      <c r="C106" s="27">
        <v>4340</v>
      </c>
      <c r="D106" s="28" t="s">
        <v>194</v>
      </c>
      <c r="E106" s="29">
        <f>(4357.9/1000)*1</f>
        <v>4.3578999999999999</v>
      </c>
      <c r="F106" s="3">
        <v>0</v>
      </c>
      <c r="G106" s="3">
        <v>1</v>
      </c>
      <c r="H106" s="3">
        <v>1</v>
      </c>
      <c r="I106" s="31" t="s">
        <v>230</v>
      </c>
      <c r="J106" s="30">
        <v>41534</v>
      </c>
    </row>
    <row r="107" spans="1:10" ht="63.75" x14ac:dyDescent="0.25">
      <c r="A107" s="6">
        <v>90</v>
      </c>
      <c r="B107" s="6">
        <v>37</v>
      </c>
      <c r="C107" s="27">
        <v>4341</v>
      </c>
      <c r="D107" s="28" t="s">
        <v>346</v>
      </c>
      <c r="E107" s="29">
        <f>(12004.7/1000)*1</f>
        <v>12.004700000000001</v>
      </c>
      <c r="F107" s="3">
        <v>1</v>
      </c>
      <c r="G107" s="3">
        <v>5</v>
      </c>
      <c r="H107" s="3">
        <v>2</v>
      </c>
      <c r="I107" s="31" t="s">
        <v>231</v>
      </c>
      <c r="J107" s="30">
        <v>41506</v>
      </c>
    </row>
    <row r="108" spans="1:10" ht="38.25" x14ac:dyDescent="0.25">
      <c r="A108" s="6">
        <v>91</v>
      </c>
      <c r="B108" s="6">
        <v>38</v>
      </c>
      <c r="C108" s="27">
        <v>2425</v>
      </c>
      <c r="D108" s="28" t="s">
        <v>236</v>
      </c>
      <c r="E108" s="29">
        <f>(1262.7/1000)*1</f>
        <v>1.2627000000000002</v>
      </c>
      <c r="F108" s="3">
        <v>0</v>
      </c>
      <c r="G108" s="3">
        <v>0</v>
      </c>
      <c r="H108" s="3">
        <v>0</v>
      </c>
      <c r="I108" s="31" t="s">
        <v>232</v>
      </c>
      <c r="J108" s="30">
        <v>41254</v>
      </c>
    </row>
    <row r="109" spans="1:10" ht="38.25" x14ac:dyDescent="0.25">
      <c r="A109" s="6">
        <v>92</v>
      </c>
      <c r="B109" s="6">
        <v>39</v>
      </c>
      <c r="C109" s="27">
        <v>4513</v>
      </c>
      <c r="D109" s="28" t="s">
        <v>345</v>
      </c>
      <c r="E109" s="29">
        <f>(7488.7/1000)*1</f>
        <v>7.4886999999999997</v>
      </c>
      <c r="F109" s="3">
        <v>0</v>
      </c>
      <c r="G109" s="3">
        <v>2</v>
      </c>
      <c r="H109" s="3">
        <v>2</v>
      </c>
      <c r="I109" s="31" t="s">
        <v>233</v>
      </c>
      <c r="J109" s="30">
        <v>41506</v>
      </c>
    </row>
    <row r="110" spans="1:10" ht="25.5" x14ac:dyDescent="0.25">
      <c r="A110" s="6">
        <v>93</v>
      </c>
      <c r="B110" s="6">
        <v>40</v>
      </c>
      <c r="C110" s="33" t="s">
        <v>173</v>
      </c>
      <c r="D110" s="28" t="s">
        <v>195</v>
      </c>
      <c r="E110" s="29">
        <v>0.155</v>
      </c>
      <c r="F110" s="3">
        <v>0</v>
      </c>
      <c r="G110" s="3">
        <v>0</v>
      </c>
      <c r="H110" s="3">
        <v>0</v>
      </c>
      <c r="I110" s="31" t="s">
        <v>234</v>
      </c>
      <c r="J110" s="30">
        <v>41604</v>
      </c>
    </row>
    <row r="111" spans="1:10" ht="15" x14ac:dyDescent="0.25">
      <c r="A111" s="34"/>
      <c r="B111" s="34"/>
      <c r="C111" s="35" t="s">
        <v>162</v>
      </c>
      <c r="D111" s="34"/>
      <c r="E111" s="35">
        <f>SUM(E71:E110)</f>
        <v>105.69376999999996</v>
      </c>
      <c r="F111" s="35">
        <f>SUM(F71:F110)</f>
        <v>3</v>
      </c>
      <c r="G111" s="35">
        <f>SUM(G71:G110)</f>
        <v>35</v>
      </c>
      <c r="H111" s="35">
        <f>SUM(H71:H110)</f>
        <v>20</v>
      </c>
      <c r="I111" s="24"/>
      <c r="J111" s="23"/>
    </row>
    <row r="112" spans="1:10" ht="15" x14ac:dyDescent="0.25">
      <c r="A112" s="6"/>
      <c r="B112" s="55" t="s">
        <v>237</v>
      </c>
      <c r="C112" s="56"/>
      <c r="D112" s="56"/>
      <c r="E112" s="56"/>
      <c r="F112" s="56"/>
      <c r="G112" s="56"/>
      <c r="H112" s="56"/>
      <c r="I112" s="56"/>
      <c r="J112" s="57"/>
    </row>
    <row r="113" spans="1:10" ht="15" x14ac:dyDescent="0.25">
      <c r="A113" s="6"/>
      <c r="B113" s="55" t="s">
        <v>238</v>
      </c>
      <c r="C113" s="58"/>
      <c r="D113" s="59"/>
      <c r="E113" s="6"/>
      <c r="F113" s="6"/>
      <c r="G113" s="6"/>
      <c r="H113" s="6"/>
      <c r="I113" s="26"/>
      <c r="J113" s="6"/>
    </row>
    <row r="114" spans="1:10" ht="51" x14ac:dyDescent="0.25">
      <c r="A114" s="6">
        <v>94</v>
      </c>
      <c r="B114" s="6">
        <v>1</v>
      </c>
      <c r="C114" s="36" t="s">
        <v>239</v>
      </c>
      <c r="D114" s="12" t="s">
        <v>277</v>
      </c>
      <c r="E114" s="37">
        <v>2.101</v>
      </c>
      <c r="F114" s="36">
        <v>0</v>
      </c>
      <c r="G114" s="36">
        <v>1</v>
      </c>
      <c r="H114" s="36">
        <v>1</v>
      </c>
      <c r="I114" s="37" t="s">
        <v>316</v>
      </c>
      <c r="J114" s="38" t="s">
        <v>337</v>
      </c>
    </row>
    <row r="115" spans="1:10" ht="51" x14ac:dyDescent="0.25">
      <c r="A115" s="6">
        <v>95</v>
      </c>
      <c r="B115" s="6">
        <v>2</v>
      </c>
      <c r="C115" s="36" t="s">
        <v>240</v>
      </c>
      <c r="D115" s="12" t="s">
        <v>310</v>
      </c>
      <c r="E115" s="37">
        <v>0.16800000000000001</v>
      </c>
      <c r="F115" s="36">
        <v>0</v>
      </c>
      <c r="G115" s="36">
        <v>1</v>
      </c>
      <c r="H115" s="36">
        <v>1</v>
      </c>
      <c r="I115" s="37" t="s">
        <v>317</v>
      </c>
      <c r="J115" s="39">
        <v>41974</v>
      </c>
    </row>
    <row r="116" spans="1:10" ht="38.25" x14ac:dyDescent="0.25">
      <c r="A116" s="6">
        <v>96</v>
      </c>
      <c r="B116" s="6">
        <v>3</v>
      </c>
      <c r="C116" s="36" t="s">
        <v>241</v>
      </c>
      <c r="D116" s="12" t="s">
        <v>278</v>
      </c>
      <c r="E116" s="40">
        <v>1</v>
      </c>
      <c r="F116" s="36">
        <v>0</v>
      </c>
      <c r="G116" s="36">
        <v>0</v>
      </c>
      <c r="H116" s="36">
        <v>0</v>
      </c>
      <c r="I116" s="37" t="s">
        <v>318</v>
      </c>
      <c r="J116" s="39">
        <v>42073</v>
      </c>
    </row>
    <row r="117" spans="1:10" ht="38.25" x14ac:dyDescent="0.25">
      <c r="A117" s="6">
        <v>97</v>
      </c>
      <c r="B117" s="6">
        <v>4</v>
      </c>
      <c r="C117" s="36" t="s">
        <v>242</v>
      </c>
      <c r="D117" s="12" t="s">
        <v>279</v>
      </c>
      <c r="E117" s="37">
        <v>17.486999999999998</v>
      </c>
      <c r="F117" s="36">
        <v>0</v>
      </c>
      <c r="G117" s="36">
        <v>0</v>
      </c>
      <c r="H117" s="36">
        <v>0</v>
      </c>
      <c r="I117" s="37" t="s">
        <v>319</v>
      </c>
      <c r="J117" s="39">
        <v>42075</v>
      </c>
    </row>
    <row r="118" spans="1:10" ht="38.25" x14ac:dyDescent="0.25">
      <c r="A118" s="6">
        <v>98</v>
      </c>
      <c r="B118" s="6">
        <v>5</v>
      </c>
      <c r="C118" s="36" t="s">
        <v>243</v>
      </c>
      <c r="D118" s="12" t="s">
        <v>280</v>
      </c>
      <c r="E118" s="37">
        <v>0.55200000000000005</v>
      </c>
      <c r="F118" s="36">
        <v>0</v>
      </c>
      <c r="G118" s="36">
        <v>0</v>
      </c>
      <c r="H118" s="36">
        <v>0</v>
      </c>
      <c r="I118" s="37" t="s">
        <v>320</v>
      </c>
      <c r="J118" s="39">
        <v>42067</v>
      </c>
    </row>
    <row r="119" spans="1:10" ht="38.25" x14ac:dyDescent="0.25">
      <c r="A119" s="6">
        <v>99</v>
      </c>
      <c r="B119" s="6">
        <v>6</v>
      </c>
      <c r="C119" s="36" t="s">
        <v>244</v>
      </c>
      <c r="D119" s="12" t="s">
        <v>281</v>
      </c>
      <c r="E119" s="37">
        <v>0.58299999999999996</v>
      </c>
      <c r="F119" s="36">
        <v>0</v>
      </c>
      <c r="G119" s="36">
        <v>0</v>
      </c>
      <c r="H119" s="36">
        <v>0</v>
      </c>
      <c r="I119" s="37" t="s">
        <v>321</v>
      </c>
      <c r="J119" s="39">
        <v>42067</v>
      </c>
    </row>
    <row r="120" spans="1:10" ht="38.25" x14ac:dyDescent="0.25">
      <c r="A120" s="6">
        <v>100</v>
      </c>
      <c r="B120" s="6">
        <v>7</v>
      </c>
      <c r="C120" s="36" t="s">
        <v>245</v>
      </c>
      <c r="D120" s="12" t="s">
        <v>311</v>
      </c>
      <c r="E120" s="37">
        <v>0.155</v>
      </c>
      <c r="F120" s="36">
        <v>0</v>
      </c>
      <c r="G120" s="36">
        <v>0</v>
      </c>
      <c r="H120" s="36">
        <v>0</v>
      </c>
      <c r="I120" s="37" t="s">
        <v>322</v>
      </c>
      <c r="J120" s="39">
        <v>42073</v>
      </c>
    </row>
    <row r="121" spans="1:10" ht="38.25" x14ac:dyDescent="0.25">
      <c r="A121" s="6">
        <v>101</v>
      </c>
      <c r="B121" s="6">
        <v>8</v>
      </c>
      <c r="C121" s="36" t="s">
        <v>246</v>
      </c>
      <c r="D121" s="12" t="s">
        <v>282</v>
      </c>
      <c r="E121" s="37">
        <v>0.29199999999999998</v>
      </c>
      <c r="F121" s="36">
        <v>0</v>
      </c>
      <c r="G121" s="36">
        <v>0</v>
      </c>
      <c r="H121" s="36">
        <v>0</v>
      </c>
      <c r="I121" s="37" t="s">
        <v>323</v>
      </c>
      <c r="J121" s="39">
        <v>42103</v>
      </c>
    </row>
    <row r="122" spans="1:10" ht="38.25" x14ac:dyDescent="0.25">
      <c r="A122" s="6">
        <v>102</v>
      </c>
      <c r="B122" s="6">
        <v>9</v>
      </c>
      <c r="C122" s="36" t="s">
        <v>247</v>
      </c>
      <c r="D122" s="12" t="s">
        <v>283</v>
      </c>
      <c r="E122" s="37">
        <v>9.2889999999999997</v>
      </c>
      <c r="F122" s="36">
        <v>0</v>
      </c>
      <c r="G122" s="36">
        <v>0</v>
      </c>
      <c r="H122" s="36">
        <v>0</v>
      </c>
      <c r="I122" s="37" t="s">
        <v>324</v>
      </c>
      <c r="J122" s="39">
        <v>42103</v>
      </c>
    </row>
    <row r="123" spans="1:10" ht="38.25" x14ac:dyDescent="0.25">
      <c r="A123" s="6">
        <v>103</v>
      </c>
      <c r="B123" s="6">
        <v>10</v>
      </c>
      <c r="C123" s="36" t="s">
        <v>248</v>
      </c>
      <c r="D123" s="12" t="s">
        <v>284</v>
      </c>
      <c r="E123" s="37">
        <v>0.33700000000000002</v>
      </c>
      <c r="F123" s="36">
        <v>0</v>
      </c>
      <c r="G123" s="36">
        <v>0</v>
      </c>
      <c r="H123" s="36">
        <v>0</v>
      </c>
      <c r="I123" s="37" t="s">
        <v>325</v>
      </c>
      <c r="J123" s="39">
        <v>42103</v>
      </c>
    </row>
    <row r="124" spans="1:10" ht="38.25" x14ac:dyDescent="0.25">
      <c r="A124" s="6">
        <v>104</v>
      </c>
      <c r="B124" s="6">
        <v>11</v>
      </c>
      <c r="C124" s="36" t="s">
        <v>249</v>
      </c>
      <c r="D124" s="12" t="s">
        <v>285</v>
      </c>
      <c r="E124" s="37">
        <v>0.187</v>
      </c>
      <c r="F124" s="36">
        <v>0</v>
      </c>
      <c r="G124" s="36">
        <v>0</v>
      </c>
      <c r="H124" s="36">
        <v>0</v>
      </c>
      <c r="I124" s="37">
        <v>318204</v>
      </c>
      <c r="J124" s="39">
        <v>42138</v>
      </c>
    </row>
    <row r="125" spans="1:10" ht="63.75" x14ac:dyDescent="0.25">
      <c r="A125" s="6">
        <v>105</v>
      </c>
      <c r="B125" s="6">
        <v>12</v>
      </c>
      <c r="C125" s="36" t="s">
        <v>250</v>
      </c>
      <c r="D125" s="12" t="s">
        <v>286</v>
      </c>
      <c r="E125" s="37">
        <v>0.154</v>
      </c>
      <c r="F125" s="36">
        <v>0</v>
      </c>
      <c r="G125" s="36">
        <v>0</v>
      </c>
      <c r="H125" s="36">
        <v>0</v>
      </c>
      <c r="I125" s="37">
        <v>192508</v>
      </c>
      <c r="J125" s="39">
        <v>42152</v>
      </c>
    </row>
    <row r="126" spans="1:10" ht="63.75" x14ac:dyDescent="0.25">
      <c r="A126" s="6">
        <v>106</v>
      </c>
      <c r="B126" s="6">
        <v>13</v>
      </c>
      <c r="C126" s="36" t="s">
        <v>251</v>
      </c>
      <c r="D126" s="12" t="s">
        <v>287</v>
      </c>
      <c r="E126" s="37">
        <v>0.155</v>
      </c>
      <c r="F126" s="36">
        <v>0</v>
      </c>
      <c r="G126" s="36">
        <v>0</v>
      </c>
      <c r="H126" s="36">
        <v>0</v>
      </c>
      <c r="I126" s="37">
        <v>192510</v>
      </c>
      <c r="J126" s="39">
        <v>42152</v>
      </c>
    </row>
    <row r="127" spans="1:10" ht="63.75" x14ac:dyDescent="0.25">
      <c r="A127" s="6">
        <v>107</v>
      </c>
      <c r="B127" s="6">
        <v>14</v>
      </c>
      <c r="C127" s="36" t="s">
        <v>252</v>
      </c>
      <c r="D127" s="12" t="s">
        <v>288</v>
      </c>
      <c r="E127" s="37">
        <v>0.63700000000000001</v>
      </c>
      <c r="F127" s="36">
        <v>0</v>
      </c>
      <c r="G127" s="36">
        <v>0</v>
      </c>
      <c r="H127" s="36">
        <v>0</v>
      </c>
      <c r="I127" s="37">
        <v>192513</v>
      </c>
      <c r="J127" s="39">
        <v>42152</v>
      </c>
    </row>
    <row r="128" spans="1:10" ht="63.75" x14ac:dyDescent="0.25">
      <c r="A128" s="6">
        <v>108</v>
      </c>
      <c r="B128" s="6">
        <v>15</v>
      </c>
      <c r="C128" s="36" t="s">
        <v>253</v>
      </c>
      <c r="D128" s="12" t="s">
        <v>289</v>
      </c>
      <c r="E128" s="37">
        <v>2.016</v>
      </c>
      <c r="F128" s="36">
        <v>0</v>
      </c>
      <c r="G128" s="36">
        <v>0</v>
      </c>
      <c r="H128" s="36">
        <v>0</v>
      </c>
      <c r="I128" s="37">
        <v>192512</v>
      </c>
      <c r="J128" s="39">
        <v>42152</v>
      </c>
    </row>
    <row r="129" spans="1:10" ht="38.25" x14ac:dyDescent="0.25">
      <c r="A129" s="6">
        <v>109</v>
      </c>
      <c r="B129" s="6">
        <v>16</v>
      </c>
      <c r="C129" s="36" t="s">
        <v>254</v>
      </c>
      <c r="D129" s="12" t="s">
        <v>290</v>
      </c>
      <c r="E129" s="37">
        <v>0.29899999999999999</v>
      </c>
      <c r="F129" s="36">
        <v>0</v>
      </c>
      <c r="G129" s="36">
        <v>0</v>
      </c>
      <c r="H129" s="36">
        <v>0</v>
      </c>
      <c r="I129" s="37">
        <v>192506</v>
      </c>
      <c r="J129" s="39">
        <v>42152</v>
      </c>
    </row>
    <row r="130" spans="1:10" ht="63.75" x14ac:dyDescent="0.25">
      <c r="A130" s="6">
        <v>110</v>
      </c>
      <c r="B130" s="6">
        <v>17</v>
      </c>
      <c r="C130" s="36" t="s">
        <v>255</v>
      </c>
      <c r="D130" s="12" t="s">
        <v>291</v>
      </c>
      <c r="E130" s="37">
        <v>0.33500000000000002</v>
      </c>
      <c r="F130" s="36">
        <v>0</v>
      </c>
      <c r="G130" s="36">
        <v>0</v>
      </c>
      <c r="H130" s="36">
        <v>0</v>
      </c>
      <c r="I130" s="37">
        <v>192507</v>
      </c>
      <c r="J130" s="39">
        <v>42152</v>
      </c>
    </row>
    <row r="131" spans="1:10" ht="51" x14ac:dyDescent="0.25">
      <c r="A131" s="6">
        <v>111</v>
      </c>
      <c r="B131" s="6">
        <v>18</v>
      </c>
      <c r="C131" s="36" t="s">
        <v>256</v>
      </c>
      <c r="D131" s="12" t="s">
        <v>292</v>
      </c>
      <c r="E131" s="37">
        <v>0.33500000000000002</v>
      </c>
      <c r="F131" s="36">
        <v>0</v>
      </c>
      <c r="G131" s="36">
        <v>0</v>
      </c>
      <c r="H131" s="36">
        <v>0</v>
      </c>
      <c r="I131" s="37">
        <v>192514</v>
      </c>
      <c r="J131" s="39">
        <v>42152</v>
      </c>
    </row>
    <row r="132" spans="1:10" ht="63.75" x14ac:dyDescent="0.25">
      <c r="A132" s="6">
        <v>112</v>
      </c>
      <c r="B132" s="6">
        <v>19</v>
      </c>
      <c r="C132" s="36" t="s">
        <v>257</v>
      </c>
      <c r="D132" s="12" t="s">
        <v>293</v>
      </c>
      <c r="E132" s="37">
        <v>0.154</v>
      </c>
      <c r="F132" s="36">
        <v>0</v>
      </c>
      <c r="G132" s="36">
        <v>0</v>
      </c>
      <c r="H132" s="36">
        <v>0</v>
      </c>
      <c r="I132" s="37">
        <v>192653</v>
      </c>
      <c r="J132" s="39">
        <v>42152</v>
      </c>
    </row>
    <row r="133" spans="1:10" ht="51" x14ac:dyDescent="0.25">
      <c r="A133" s="6">
        <v>113</v>
      </c>
      <c r="B133" s="6">
        <v>20</v>
      </c>
      <c r="C133" s="36" t="s">
        <v>258</v>
      </c>
      <c r="D133" s="12" t="s">
        <v>294</v>
      </c>
      <c r="E133" s="37">
        <v>3.06</v>
      </c>
      <c r="F133" s="36">
        <v>0</v>
      </c>
      <c r="G133" s="36">
        <v>0</v>
      </c>
      <c r="H133" s="36">
        <v>0</v>
      </c>
      <c r="I133" s="37">
        <v>202868</v>
      </c>
      <c r="J133" s="39">
        <v>42214</v>
      </c>
    </row>
    <row r="134" spans="1:10" ht="38.25" x14ac:dyDescent="0.25">
      <c r="A134" s="6">
        <v>114</v>
      </c>
      <c r="B134" s="6">
        <v>21</v>
      </c>
      <c r="C134" s="36" t="s">
        <v>259</v>
      </c>
      <c r="D134" s="12" t="s">
        <v>312</v>
      </c>
      <c r="E134" s="37">
        <v>0.245</v>
      </c>
      <c r="F134" s="36">
        <v>0</v>
      </c>
      <c r="G134" s="36">
        <v>0</v>
      </c>
      <c r="H134" s="36">
        <v>0</v>
      </c>
      <c r="I134" s="37">
        <v>213609</v>
      </c>
      <c r="J134" s="39">
        <v>42270</v>
      </c>
    </row>
    <row r="135" spans="1:10" ht="38.25" x14ac:dyDescent="0.25">
      <c r="A135" s="6">
        <v>115</v>
      </c>
      <c r="B135" s="6">
        <v>22</v>
      </c>
      <c r="C135" s="36" t="s">
        <v>260</v>
      </c>
      <c r="D135" s="12" t="s">
        <v>313</v>
      </c>
      <c r="E135" s="37">
        <v>6.843</v>
      </c>
      <c r="F135" s="36">
        <v>0</v>
      </c>
      <c r="G135" s="36">
        <v>0</v>
      </c>
      <c r="H135" s="36">
        <v>0</v>
      </c>
      <c r="I135" s="37">
        <v>213608</v>
      </c>
      <c r="J135" s="39">
        <v>42270</v>
      </c>
    </row>
    <row r="136" spans="1:10" ht="63.75" x14ac:dyDescent="0.25">
      <c r="A136" s="6">
        <v>116</v>
      </c>
      <c r="B136" s="6">
        <v>23</v>
      </c>
      <c r="C136" s="36" t="s">
        <v>261</v>
      </c>
      <c r="D136" s="12" t="s">
        <v>295</v>
      </c>
      <c r="E136" s="37">
        <v>0.625</v>
      </c>
      <c r="F136" s="36">
        <v>0</v>
      </c>
      <c r="G136" s="36">
        <v>0</v>
      </c>
      <c r="H136" s="36">
        <v>0</v>
      </c>
      <c r="I136" s="37">
        <v>245321</v>
      </c>
      <c r="J136" s="39">
        <v>42450</v>
      </c>
    </row>
    <row r="137" spans="1:10" ht="38.25" x14ac:dyDescent="0.25">
      <c r="A137" s="6">
        <v>117</v>
      </c>
      <c r="B137" s="6">
        <v>24</v>
      </c>
      <c r="C137" s="36" t="s">
        <v>262</v>
      </c>
      <c r="D137" s="12" t="s">
        <v>296</v>
      </c>
      <c r="E137" s="37">
        <v>0.82199999999999995</v>
      </c>
      <c r="F137" s="36">
        <v>0</v>
      </c>
      <c r="G137" s="36">
        <v>0</v>
      </c>
      <c r="H137" s="36">
        <v>0</v>
      </c>
      <c r="I137" s="37">
        <v>246084</v>
      </c>
      <c r="J137" s="39">
        <v>42465</v>
      </c>
    </row>
    <row r="138" spans="1:10" ht="38.25" x14ac:dyDescent="0.25">
      <c r="A138" s="6">
        <v>118</v>
      </c>
      <c r="B138" s="6">
        <v>25</v>
      </c>
      <c r="C138" s="36" t="s">
        <v>263</v>
      </c>
      <c r="D138" s="12" t="s">
        <v>297</v>
      </c>
      <c r="E138" s="37">
        <v>0.51900000000000002</v>
      </c>
      <c r="F138" s="36">
        <v>0</v>
      </c>
      <c r="G138" s="36">
        <v>0</v>
      </c>
      <c r="H138" s="36">
        <v>0</v>
      </c>
      <c r="I138" s="37" t="s">
        <v>326</v>
      </c>
      <c r="J138" s="39">
        <v>42636</v>
      </c>
    </row>
    <row r="139" spans="1:10" ht="38.25" x14ac:dyDescent="0.25">
      <c r="A139" s="6">
        <v>119</v>
      </c>
      <c r="B139" s="6">
        <v>26</v>
      </c>
      <c r="C139" s="36" t="s">
        <v>264</v>
      </c>
      <c r="D139" s="12" t="s">
        <v>298</v>
      </c>
      <c r="E139" s="37">
        <v>0.91500000000000004</v>
      </c>
      <c r="F139" s="36">
        <v>0</v>
      </c>
      <c r="G139" s="36">
        <v>0</v>
      </c>
      <c r="H139" s="36">
        <v>0</v>
      </c>
      <c r="I139" s="37" t="s">
        <v>327</v>
      </c>
      <c r="J139" s="39">
        <v>42648</v>
      </c>
    </row>
    <row r="140" spans="1:10" ht="38.25" x14ac:dyDescent="0.25">
      <c r="A140" s="6">
        <v>120</v>
      </c>
      <c r="B140" s="6">
        <v>27</v>
      </c>
      <c r="C140" s="36" t="s">
        <v>265</v>
      </c>
      <c r="D140" s="12" t="s">
        <v>299</v>
      </c>
      <c r="E140" s="37">
        <v>2.5150000000000001</v>
      </c>
      <c r="F140" s="36">
        <v>0</v>
      </c>
      <c r="G140" s="36">
        <v>0</v>
      </c>
      <c r="H140" s="36">
        <v>0</v>
      </c>
      <c r="I140" s="37" t="s">
        <v>328</v>
      </c>
      <c r="J140" s="39">
        <v>42643</v>
      </c>
    </row>
    <row r="141" spans="1:10" ht="38.25" x14ac:dyDescent="0.25">
      <c r="A141" s="6">
        <v>121</v>
      </c>
      <c r="B141" s="6">
        <v>28</v>
      </c>
      <c r="C141" s="36" t="s">
        <v>266</v>
      </c>
      <c r="D141" s="12" t="s">
        <v>314</v>
      </c>
      <c r="E141" s="37">
        <v>0.8</v>
      </c>
      <c r="F141" s="36">
        <v>0</v>
      </c>
      <c r="G141" s="36">
        <v>0</v>
      </c>
      <c r="H141" s="36">
        <v>0</v>
      </c>
      <c r="I141" s="37" t="s">
        <v>329</v>
      </c>
      <c r="J141" s="39">
        <v>42648</v>
      </c>
    </row>
    <row r="142" spans="1:10" ht="38.25" x14ac:dyDescent="0.25">
      <c r="A142" s="6">
        <v>122</v>
      </c>
      <c r="B142" s="6">
        <v>29</v>
      </c>
      <c r="C142" s="36" t="s">
        <v>267</v>
      </c>
      <c r="D142" s="12" t="s">
        <v>300</v>
      </c>
      <c r="E142" s="37">
        <v>6.8159999999999998</v>
      </c>
      <c r="F142" s="36">
        <v>0</v>
      </c>
      <c r="G142" s="36">
        <v>0</v>
      </c>
      <c r="H142" s="36">
        <v>0</v>
      </c>
      <c r="I142" s="37" t="s">
        <v>330</v>
      </c>
      <c r="J142" s="39">
        <v>42717</v>
      </c>
    </row>
    <row r="143" spans="1:10" ht="63.75" x14ac:dyDescent="0.25">
      <c r="A143" s="6">
        <v>123</v>
      </c>
      <c r="B143" s="6">
        <v>30</v>
      </c>
      <c r="C143" s="36" t="s">
        <v>257</v>
      </c>
      <c r="D143" s="12" t="s">
        <v>301</v>
      </c>
      <c r="E143" s="37">
        <v>0.154</v>
      </c>
      <c r="F143" s="36">
        <v>0</v>
      </c>
      <c r="G143" s="36">
        <v>0</v>
      </c>
      <c r="H143" s="36">
        <v>0</v>
      </c>
      <c r="I143" s="37" t="s">
        <v>331</v>
      </c>
      <c r="J143" s="39">
        <v>42758</v>
      </c>
    </row>
    <row r="144" spans="1:10" ht="63.75" x14ac:dyDescent="0.25">
      <c r="A144" s="6">
        <v>124</v>
      </c>
      <c r="B144" s="6">
        <v>31</v>
      </c>
      <c r="C144" s="36" t="s">
        <v>268</v>
      </c>
      <c r="D144" s="12" t="s">
        <v>302</v>
      </c>
      <c r="E144" s="37">
        <v>0.154</v>
      </c>
      <c r="F144" s="36">
        <v>0</v>
      </c>
      <c r="G144" s="36">
        <v>0</v>
      </c>
      <c r="H144" s="36">
        <v>0</v>
      </c>
      <c r="I144" s="37" t="s">
        <v>332</v>
      </c>
      <c r="J144" s="39">
        <v>42772</v>
      </c>
    </row>
    <row r="145" spans="1:10" ht="38.25" x14ac:dyDescent="0.25">
      <c r="A145" s="6">
        <v>125</v>
      </c>
      <c r="B145" s="6">
        <v>32</v>
      </c>
      <c r="C145" s="36" t="s">
        <v>269</v>
      </c>
      <c r="D145" s="12" t="s">
        <v>303</v>
      </c>
      <c r="E145" s="37">
        <v>9.2929999999999993</v>
      </c>
      <c r="F145" s="36">
        <v>0</v>
      </c>
      <c r="G145" s="36">
        <v>2</v>
      </c>
      <c r="H145" s="36">
        <v>0</v>
      </c>
      <c r="I145" s="37" t="s">
        <v>333</v>
      </c>
      <c r="J145" s="39">
        <v>43088</v>
      </c>
    </row>
    <row r="146" spans="1:10" ht="51" x14ac:dyDescent="0.25">
      <c r="A146" s="6">
        <v>126</v>
      </c>
      <c r="B146" s="6">
        <v>33</v>
      </c>
      <c r="C146" s="36" t="s">
        <v>270</v>
      </c>
      <c r="D146" s="12" t="s">
        <v>304</v>
      </c>
      <c r="E146" s="37">
        <v>0.26900000000000002</v>
      </c>
      <c r="F146" s="36">
        <v>0</v>
      </c>
      <c r="G146" s="36">
        <v>0</v>
      </c>
      <c r="H146" s="36">
        <v>0</v>
      </c>
      <c r="I146" s="37" t="s">
        <v>334</v>
      </c>
      <c r="J146" s="39">
        <v>43087</v>
      </c>
    </row>
    <row r="147" spans="1:10" ht="51" x14ac:dyDescent="0.25">
      <c r="A147" s="6">
        <v>127</v>
      </c>
      <c r="B147" s="6">
        <v>34</v>
      </c>
      <c r="C147" s="36" t="s">
        <v>271</v>
      </c>
      <c r="D147" s="12" t="s">
        <v>305</v>
      </c>
      <c r="E147" s="37">
        <v>8.5809999999999995</v>
      </c>
      <c r="F147" s="36">
        <v>0</v>
      </c>
      <c r="G147" s="36">
        <v>0</v>
      </c>
      <c r="H147" s="36">
        <v>1</v>
      </c>
      <c r="I147" s="37" t="s">
        <v>335</v>
      </c>
      <c r="J147" s="39">
        <v>43087</v>
      </c>
    </row>
    <row r="148" spans="1:10" ht="38.25" x14ac:dyDescent="0.25">
      <c r="A148" s="6">
        <v>128</v>
      </c>
      <c r="B148" s="6">
        <v>35</v>
      </c>
      <c r="C148" s="36" t="s">
        <v>272</v>
      </c>
      <c r="D148" s="12" t="s">
        <v>306</v>
      </c>
      <c r="E148" s="37">
        <v>3.7949999999999999</v>
      </c>
      <c r="F148" s="36">
        <v>0</v>
      </c>
      <c r="G148" s="36">
        <v>0</v>
      </c>
      <c r="H148" s="36">
        <v>0</v>
      </c>
      <c r="I148" s="37" t="s">
        <v>336</v>
      </c>
      <c r="J148" s="39">
        <v>43087</v>
      </c>
    </row>
    <row r="149" spans="1:10" ht="38.25" x14ac:dyDescent="0.25">
      <c r="A149" s="6">
        <v>129</v>
      </c>
      <c r="B149" s="6">
        <v>36</v>
      </c>
      <c r="C149" s="36" t="s">
        <v>273</v>
      </c>
      <c r="D149" s="12" t="s">
        <v>307</v>
      </c>
      <c r="E149" s="37">
        <v>19.555</v>
      </c>
      <c r="F149" s="36">
        <v>0</v>
      </c>
      <c r="G149" s="36">
        <v>1</v>
      </c>
      <c r="H149" s="36">
        <v>0</v>
      </c>
      <c r="I149" s="37">
        <v>205407</v>
      </c>
      <c r="J149" s="39">
        <v>42221</v>
      </c>
    </row>
    <row r="150" spans="1:10" ht="38.25" x14ac:dyDescent="0.25">
      <c r="A150" s="6">
        <v>130</v>
      </c>
      <c r="B150" s="6">
        <v>37</v>
      </c>
      <c r="C150" s="36" t="s">
        <v>274</v>
      </c>
      <c r="D150" s="12" t="s">
        <v>315</v>
      </c>
      <c r="E150" s="37">
        <v>2.1760000000000002</v>
      </c>
      <c r="F150" s="36">
        <v>0</v>
      </c>
      <c r="G150" s="36">
        <v>0</v>
      </c>
      <c r="H150" s="36">
        <v>0</v>
      </c>
      <c r="I150" s="37">
        <v>207888</v>
      </c>
      <c r="J150" s="38" t="s">
        <v>338</v>
      </c>
    </row>
    <row r="151" spans="1:10" ht="38.25" x14ac:dyDescent="0.25">
      <c r="A151" s="6">
        <v>131</v>
      </c>
      <c r="B151" s="6">
        <v>38</v>
      </c>
      <c r="C151" s="36" t="s">
        <v>275</v>
      </c>
      <c r="D151" s="12" t="s">
        <v>308</v>
      </c>
      <c r="E151" s="37">
        <v>2.1480000000000001</v>
      </c>
      <c r="F151" s="36">
        <v>0</v>
      </c>
      <c r="G151" s="36">
        <v>0</v>
      </c>
      <c r="H151" s="36">
        <v>0</v>
      </c>
      <c r="I151" s="37">
        <v>207890</v>
      </c>
      <c r="J151" s="38" t="s">
        <v>338</v>
      </c>
    </row>
    <row r="152" spans="1:10" ht="38.25" x14ac:dyDescent="0.25">
      <c r="A152" s="6">
        <v>132</v>
      </c>
      <c r="B152" s="6">
        <v>39</v>
      </c>
      <c r="C152" s="36" t="s">
        <v>276</v>
      </c>
      <c r="D152" s="12" t="s">
        <v>309</v>
      </c>
      <c r="E152" s="37">
        <v>0.19700000000000001</v>
      </c>
      <c r="F152" s="36">
        <v>0</v>
      </c>
      <c r="G152" s="36">
        <v>0</v>
      </c>
      <c r="H152" s="36">
        <v>0</v>
      </c>
      <c r="I152" s="37">
        <v>230404</v>
      </c>
      <c r="J152" s="38" t="s">
        <v>339</v>
      </c>
    </row>
    <row r="153" spans="1:10" ht="15" x14ac:dyDescent="0.25">
      <c r="A153" s="23"/>
      <c r="B153" s="23"/>
      <c r="C153" s="23" t="s">
        <v>162</v>
      </c>
      <c r="D153" s="23"/>
      <c r="E153" s="23">
        <f>SUM(E114:E152)</f>
        <v>105.71800000000003</v>
      </c>
      <c r="F153" s="23">
        <f>SUM(F114:F152)</f>
        <v>0</v>
      </c>
      <c r="G153" s="23">
        <f>SUM(G114:G152)</f>
        <v>5</v>
      </c>
      <c r="H153" s="23">
        <f>SUM(H114:H152)</f>
        <v>3</v>
      </c>
      <c r="I153" s="24"/>
      <c r="J153" s="23"/>
    </row>
    <row r="154" spans="1:10" ht="15" x14ac:dyDescent="0.25">
      <c r="A154" s="6"/>
      <c r="B154" s="55" t="s">
        <v>358</v>
      </c>
      <c r="C154" s="56"/>
      <c r="D154" s="56"/>
      <c r="E154" s="56"/>
      <c r="F154" s="56"/>
      <c r="G154" s="56"/>
      <c r="H154" s="56"/>
      <c r="I154" s="56"/>
      <c r="J154" s="57"/>
    </row>
    <row r="155" spans="1:10" ht="15" x14ac:dyDescent="0.25">
      <c r="A155" s="6"/>
      <c r="B155" s="55" t="s">
        <v>359</v>
      </c>
      <c r="C155" s="56"/>
      <c r="D155" s="57"/>
      <c r="E155" s="6"/>
      <c r="F155" s="6"/>
      <c r="G155" s="6"/>
      <c r="H155" s="6"/>
      <c r="I155" s="26"/>
      <c r="J155" s="6"/>
    </row>
    <row r="156" spans="1:10" ht="63.75" x14ac:dyDescent="0.25">
      <c r="A156" s="6">
        <v>133</v>
      </c>
      <c r="B156" s="6">
        <v>1</v>
      </c>
      <c r="C156" s="46" t="s">
        <v>360</v>
      </c>
      <c r="D156" s="42" t="s">
        <v>361</v>
      </c>
      <c r="E156" s="47">
        <v>0.57099999999999995</v>
      </c>
      <c r="F156" s="43">
        <v>0</v>
      </c>
      <c r="G156" s="43">
        <v>1</v>
      </c>
      <c r="H156" s="44">
        <v>0</v>
      </c>
      <c r="I156" s="31" t="s">
        <v>362</v>
      </c>
      <c r="J156" s="17">
        <v>40578</v>
      </c>
    </row>
    <row r="157" spans="1:10" ht="38.25" x14ac:dyDescent="0.25">
      <c r="A157" s="6">
        <v>134</v>
      </c>
      <c r="B157" s="6">
        <v>2</v>
      </c>
      <c r="C157" s="46" t="s">
        <v>363</v>
      </c>
      <c r="D157" s="42" t="s">
        <v>364</v>
      </c>
      <c r="E157" s="47">
        <v>7.1502999999999997</v>
      </c>
      <c r="F157" s="43">
        <v>0</v>
      </c>
      <c r="G157" s="43">
        <v>1</v>
      </c>
      <c r="H157" s="44">
        <v>0</v>
      </c>
      <c r="I157" s="31" t="s">
        <v>365</v>
      </c>
      <c r="J157" s="17">
        <v>40933</v>
      </c>
    </row>
    <row r="158" spans="1:10" ht="51" x14ac:dyDescent="0.25">
      <c r="A158" s="6">
        <v>135</v>
      </c>
      <c r="B158" s="6">
        <v>3</v>
      </c>
      <c r="C158" s="46" t="s">
        <v>366</v>
      </c>
      <c r="D158" s="42" t="s">
        <v>367</v>
      </c>
      <c r="E158" s="47">
        <v>7.101</v>
      </c>
      <c r="F158" s="43">
        <v>0</v>
      </c>
      <c r="G158" s="43">
        <v>1</v>
      </c>
      <c r="H158" s="44">
        <v>0</v>
      </c>
      <c r="I158" s="31" t="s">
        <v>368</v>
      </c>
      <c r="J158" s="17">
        <v>40933</v>
      </c>
    </row>
    <row r="159" spans="1:10" ht="38.25" x14ac:dyDescent="0.25">
      <c r="A159" s="6">
        <v>136</v>
      </c>
      <c r="B159" s="6">
        <v>4</v>
      </c>
      <c r="C159" s="46" t="s">
        <v>369</v>
      </c>
      <c r="D159" s="42" t="s">
        <v>370</v>
      </c>
      <c r="E159" s="47">
        <v>3.29</v>
      </c>
      <c r="F159" s="43">
        <v>0</v>
      </c>
      <c r="G159" s="43">
        <v>1</v>
      </c>
      <c r="H159" s="44">
        <v>0</v>
      </c>
      <c r="I159" s="31" t="s">
        <v>371</v>
      </c>
      <c r="J159" s="17">
        <v>40933</v>
      </c>
    </row>
    <row r="160" spans="1:10" ht="51" x14ac:dyDescent="0.25">
      <c r="A160" s="6">
        <v>137</v>
      </c>
      <c r="B160" s="6">
        <v>5</v>
      </c>
      <c r="C160" s="46" t="s">
        <v>372</v>
      </c>
      <c r="D160" s="42" t="s">
        <v>373</v>
      </c>
      <c r="E160" s="47">
        <v>7.7056500000000003</v>
      </c>
      <c r="F160" s="43">
        <v>0</v>
      </c>
      <c r="G160" s="43">
        <v>1</v>
      </c>
      <c r="H160" s="44">
        <v>0</v>
      </c>
      <c r="I160" s="31" t="s">
        <v>374</v>
      </c>
      <c r="J160" s="17">
        <v>40933</v>
      </c>
    </row>
    <row r="161" spans="1:10" ht="38.25" x14ac:dyDescent="0.25">
      <c r="A161" s="6">
        <v>138</v>
      </c>
      <c r="B161" s="6">
        <v>6</v>
      </c>
      <c r="C161" s="48" t="s">
        <v>375</v>
      </c>
      <c r="D161" s="42" t="s">
        <v>376</v>
      </c>
      <c r="E161" s="42">
        <v>0.64300000000000002</v>
      </c>
      <c r="F161" s="43">
        <v>0</v>
      </c>
      <c r="G161" s="43">
        <v>1</v>
      </c>
      <c r="H161" s="44">
        <v>0</v>
      </c>
      <c r="I161" s="31" t="s">
        <v>377</v>
      </c>
      <c r="J161" s="17">
        <v>41249</v>
      </c>
    </row>
    <row r="162" spans="1:10" ht="38.25" x14ac:dyDescent="0.25">
      <c r="A162" s="6">
        <v>139</v>
      </c>
      <c r="B162" s="6">
        <v>7</v>
      </c>
      <c r="C162" s="48" t="s">
        <v>378</v>
      </c>
      <c r="D162" s="42" t="s">
        <v>379</v>
      </c>
      <c r="E162" s="42">
        <v>2.2568999999999999</v>
      </c>
      <c r="F162" s="43">
        <v>0</v>
      </c>
      <c r="G162" s="43">
        <v>1</v>
      </c>
      <c r="H162" s="44">
        <v>0</v>
      </c>
      <c r="I162" s="31" t="s">
        <v>380</v>
      </c>
      <c r="J162" s="17">
        <v>41309</v>
      </c>
    </row>
    <row r="163" spans="1:10" ht="38.25" x14ac:dyDescent="0.25">
      <c r="A163" s="6">
        <v>140</v>
      </c>
      <c r="B163" s="6">
        <v>8</v>
      </c>
      <c r="C163" s="46" t="s">
        <v>381</v>
      </c>
      <c r="D163" s="42" t="s">
        <v>382</v>
      </c>
      <c r="E163" s="42">
        <v>1.8628</v>
      </c>
      <c r="F163" s="43">
        <v>0</v>
      </c>
      <c r="G163" s="43">
        <v>1</v>
      </c>
      <c r="H163" s="44">
        <v>0</v>
      </c>
      <c r="I163" s="31" t="s">
        <v>383</v>
      </c>
      <c r="J163" s="17">
        <v>41460</v>
      </c>
    </row>
    <row r="164" spans="1:10" ht="51" x14ac:dyDescent="0.25">
      <c r="A164" s="6">
        <v>141</v>
      </c>
      <c r="B164" s="6">
        <v>9</v>
      </c>
      <c r="C164" s="46" t="s">
        <v>384</v>
      </c>
      <c r="D164" s="42" t="s">
        <v>385</v>
      </c>
      <c r="E164" s="47">
        <v>0.84499999999999997</v>
      </c>
      <c r="F164" s="43">
        <v>0</v>
      </c>
      <c r="G164" s="43">
        <v>2</v>
      </c>
      <c r="H164" s="44">
        <v>1</v>
      </c>
      <c r="I164" s="31" t="s">
        <v>386</v>
      </c>
      <c r="J164" s="17">
        <v>41684</v>
      </c>
    </row>
    <row r="165" spans="1:10" ht="38.25" x14ac:dyDescent="0.25">
      <c r="A165" s="6">
        <v>142</v>
      </c>
      <c r="B165" s="6">
        <v>10</v>
      </c>
      <c r="C165" s="46" t="s">
        <v>387</v>
      </c>
      <c r="D165" s="42" t="s">
        <v>388</v>
      </c>
      <c r="E165" s="47">
        <v>0.34200000000000003</v>
      </c>
      <c r="F165" s="43">
        <v>0</v>
      </c>
      <c r="G165" s="43">
        <v>1</v>
      </c>
      <c r="H165" s="44">
        <v>0</v>
      </c>
      <c r="I165" s="31" t="s">
        <v>389</v>
      </c>
      <c r="J165" s="17">
        <v>41654</v>
      </c>
    </row>
    <row r="166" spans="1:10" ht="51" x14ac:dyDescent="0.25">
      <c r="A166" s="6">
        <v>143</v>
      </c>
      <c r="B166" s="6">
        <v>11</v>
      </c>
      <c r="C166" s="46" t="s">
        <v>416</v>
      </c>
      <c r="D166" s="12" t="s">
        <v>390</v>
      </c>
      <c r="E166" s="2">
        <v>22.343</v>
      </c>
      <c r="F166" s="43">
        <v>3</v>
      </c>
      <c r="G166" s="43">
        <v>2</v>
      </c>
      <c r="H166" s="44">
        <v>9</v>
      </c>
      <c r="I166" s="41" t="s">
        <v>391</v>
      </c>
      <c r="J166" s="17">
        <v>40046</v>
      </c>
    </row>
    <row r="167" spans="1:10" ht="51" x14ac:dyDescent="0.25">
      <c r="A167" s="6">
        <v>144</v>
      </c>
      <c r="B167" s="6">
        <v>12</v>
      </c>
      <c r="C167" s="46" t="s">
        <v>392</v>
      </c>
      <c r="D167" s="12" t="s">
        <v>393</v>
      </c>
      <c r="E167" s="2">
        <v>7.798</v>
      </c>
      <c r="F167" s="43">
        <v>1</v>
      </c>
      <c r="G167" s="43">
        <v>0</v>
      </c>
      <c r="H167" s="44">
        <v>3</v>
      </c>
      <c r="I167" s="31" t="s">
        <v>415</v>
      </c>
      <c r="J167" s="17">
        <v>40046</v>
      </c>
    </row>
    <row r="168" spans="1:10" ht="25.5" x14ac:dyDescent="0.25">
      <c r="A168" s="6">
        <v>145</v>
      </c>
      <c r="B168" s="6">
        <v>13</v>
      </c>
      <c r="C168" s="46" t="s">
        <v>394</v>
      </c>
      <c r="D168" s="12" t="s">
        <v>395</v>
      </c>
      <c r="E168" s="2">
        <v>8.8190000000000008</v>
      </c>
      <c r="F168" s="43">
        <v>0</v>
      </c>
      <c r="G168" s="43">
        <v>1</v>
      </c>
      <c r="H168" s="44">
        <v>2</v>
      </c>
      <c r="I168" s="31" t="s">
        <v>414</v>
      </c>
      <c r="J168" s="17">
        <v>42002</v>
      </c>
    </row>
    <row r="169" spans="1:10" ht="25.5" x14ac:dyDescent="0.25">
      <c r="A169" s="6">
        <v>146</v>
      </c>
      <c r="B169" s="6">
        <v>14</v>
      </c>
      <c r="C169" s="46" t="s">
        <v>392</v>
      </c>
      <c r="D169" s="12" t="s">
        <v>396</v>
      </c>
      <c r="E169" s="2">
        <v>0.41199999999999998</v>
      </c>
      <c r="F169" s="43">
        <v>0</v>
      </c>
      <c r="G169" s="43">
        <v>1</v>
      </c>
      <c r="H169" s="44">
        <v>0</v>
      </c>
      <c r="I169" s="31" t="s">
        <v>413</v>
      </c>
      <c r="J169" s="17">
        <v>42002</v>
      </c>
    </row>
    <row r="170" spans="1:10" ht="25.5" x14ac:dyDescent="0.25">
      <c r="A170" s="6">
        <v>147</v>
      </c>
      <c r="B170" s="6">
        <v>15</v>
      </c>
      <c r="C170" s="54" t="s">
        <v>397</v>
      </c>
      <c r="D170" s="12" t="s">
        <v>398</v>
      </c>
      <c r="E170" s="2">
        <v>0.35</v>
      </c>
      <c r="F170" s="43">
        <v>0</v>
      </c>
      <c r="G170" s="43">
        <v>0</v>
      </c>
      <c r="H170" s="44">
        <v>1</v>
      </c>
      <c r="I170" s="45" t="s">
        <v>399</v>
      </c>
      <c r="J170" s="17">
        <v>42333</v>
      </c>
    </row>
    <row r="171" spans="1:10" ht="15" x14ac:dyDescent="0.25">
      <c r="A171" s="6"/>
      <c r="B171" s="55" t="s">
        <v>400</v>
      </c>
      <c r="C171" s="56"/>
      <c r="D171" s="57"/>
      <c r="E171" s="6"/>
      <c r="F171" s="6"/>
      <c r="G171" s="6"/>
      <c r="H171" s="6"/>
      <c r="I171" s="26"/>
      <c r="J171" s="6"/>
    </row>
    <row r="172" spans="1:10" ht="102" x14ac:dyDescent="0.25">
      <c r="A172" s="6">
        <v>148</v>
      </c>
      <c r="B172" s="6">
        <v>1</v>
      </c>
      <c r="C172" s="49" t="s">
        <v>401</v>
      </c>
      <c r="D172" s="50" t="s">
        <v>402</v>
      </c>
      <c r="E172" s="50">
        <v>34.023000000000003</v>
      </c>
      <c r="F172" s="2">
        <v>1</v>
      </c>
      <c r="G172" s="2">
        <v>3</v>
      </c>
      <c r="H172" s="3">
        <v>9</v>
      </c>
      <c r="I172" s="51" t="s">
        <v>412</v>
      </c>
      <c r="J172" s="52">
        <v>41922</v>
      </c>
    </row>
    <row r="173" spans="1:10" ht="15" x14ac:dyDescent="0.25">
      <c r="A173" s="6"/>
      <c r="B173" s="55" t="s">
        <v>403</v>
      </c>
      <c r="C173" s="58"/>
      <c r="D173" s="59"/>
      <c r="E173" s="6"/>
      <c r="F173" s="6"/>
      <c r="G173" s="6"/>
      <c r="H173" s="6"/>
      <c r="I173" s="26"/>
      <c r="J173" s="6"/>
    </row>
    <row r="174" spans="1:10" ht="63.75" x14ac:dyDescent="0.25">
      <c r="A174" s="6">
        <v>149</v>
      </c>
      <c r="B174" s="6">
        <v>1</v>
      </c>
      <c r="C174" s="46" t="s">
        <v>404</v>
      </c>
      <c r="D174" s="42" t="s">
        <v>405</v>
      </c>
      <c r="E174" s="47">
        <v>9.9000000000000005E-2</v>
      </c>
      <c r="F174" s="2">
        <v>0</v>
      </c>
      <c r="G174" s="2">
        <v>1</v>
      </c>
      <c r="H174" s="41">
        <v>0</v>
      </c>
      <c r="I174" s="45" t="s">
        <v>406</v>
      </c>
      <c r="J174" s="52">
        <v>42396</v>
      </c>
    </row>
    <row r="175" spans="1:10" ht="15" x14ac:dyDescent="0.25">
      <c r="A175" s="6"/>
      <c r="B175" s="55" t="s">
        <v>407</v>
      </c>
      <c r="C175" s="58"/>
      <c r="D175" s="59"/>
      <c r="E175" s="6"/>
      <c r="F175" s="6"/>
      <c r="G175" s="6"/>
      <c r="H175" s="6"/>
      <c r="I175" s="26"/>
      <c r="J175" s="6"/>
    </row>
    <row r="176" spans="1:10" ht="51" x14ac:dyDescent="0.25">
      <c r="A176" s="6">
        <v>150</v>
      </c>
      <c r="B176" s="6">
        <v>1</v>
      </c>
      <c r="C176" s="46" t="s">
        <v>408</v>
      </c>
      <c r="D176" s="42" t="s">
        <v>409</v>
      </c>
      <c r="E176" s="2">
        <v>8.4000000000000005E-2</v>
      </c>
      <c r="F176" s="2">
        <v>0</v>
      </c>
      <c r="G176" s="2">
        <v>1</v>
      </c>
      <c r="H176" s="2">
        <v>0</v>
      </c>
      <c r="I176" s="45" t="s">
        <v>410</v>
      </c>
      <c r="J176" s="17">
        <v>42429</v>
      </c>
    </row>
    <row r="177" spans="1:10" ht="15" x14ac:dyDescent="0.25">
      <c r="A177" s="23"/>
      <c r="B177" s="23"/>
      <c r="C177" s="23" t="s">
        <v>162</v>
      </c>
      <c r="D177" s="23"/>
      <c r="E177" s="23">
        <f>SUM(E156:E176)</f>
        <v>105.69565000000001</v>
      </c>
      <c r="F177" s="53">
        <f>SUM(F156:F176)</f>
        <v>5</v>
      </c>
      <c r="G177" s="53">
        <f>SUM(G156:G176)</f>
        <v>20</v>
      </c>
      <c r="H177" s="53">
        <f>SUM(H156:H176)</f>
        <v>25</v>
      </c>
      <c r="I177" s="24"/>
      <c r="J177" s="23"/>
    </row>
    <row r="178" spans="1:10" ht="15" x14ac:dyDescent="0.25">
      <c r="A178" s="23"/>
      <c r="B178" s="23"/>
      <c r="C178" s="23" t="s">
        <v>411</v>
      </c>
      <c r="D178" s="23"/>
      <c r="E178" s="23">
        <f>SUM(E49+E68+E111+E153+E177)</f>
        <v>528.50337000000002</v>
      </c>
      <c r="F178" s="53">
        <f>SUM(F49+F68+F111+F153+F177)</f>
        <v>17</v>
      </c>
      <c r="G178" s="53">
        <f>SUM(G49+G68+G111+G153+G177)</f>
        <v>114</v>
      </c>
      <c r="H178" s="53">
        <f>SUM(H49+H68+H111+H153+H177)</f>
        <v>76</v>
      </c>
      <c r="I178" s="24"/>
      <c r="J178" s="23"/>
    </row>
  </sheetData>
  <mergeCells count="25">
    <mergeCell ref="B112:J112"/>
    <mergeCell ref="B113:D113"/>
    <mergeCell ref="B7:J7"/>
    <mergeCell ref="B8:D8"/>
    <mergeCell ref="I4:I5"/>
    <mergeCell ref="J4:J5"/>
    <mergeCell ref="B69:J69"/>
    <mergeCell ref="B70:D70"/>
    <mergeCell ref="B50:J50"/>
    <mergeCell ref="B51:D51"/>
    <mergeCell ref="B53:D53"/>
    <mergeCell ref="B55:D55"/>
    <mergeCell ref="B57:D57"/>
    <mergeCell ref="A2:J2"/>
    <mergeCell ref="A4:A5"/>
    <mergeCell ref="C4:C5"/>
    <mergeCell ref="D4:D5"/>
    <mergeCell ref="E4:E5"/>
    <mergeCell ref="F4:H4"/>
    <mergeCell ref="B4:B5"/>
    <mergeCell ref="B154:J154"/>
    <mergeCell ref="B155:D155"/>
    <mergeCell ref="B171:D171"/>
    <mergeCell ref="B173:D173"/>
    <mergeCell ref="B175:D175"/>
  </mergeCells>
  <dataValidations count="1">
    <dataValidation type="decimal" allowBlank="1" showInputMessage="1" showErrorMessage="1" errorTitle="Неверное число" error="Введите корректное число" promptTitle="Число" sqref="E71:E110">
      <formula1>-1E+33</formula1>
      <formula2>1E+33</formula2>
    </dataValidation>
  </dataValidations>
  <pageMargins left="0.51181102362204722" right="0.51181102362204722" top="0.55118110236220474" bottom="0.35433070866141736" header="0.31496062992125984" footer="0.31496062992125984"/>
  <pageSetup paperSize="9" scale="81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K31" sqref="K31"/>
    </sheetView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лист 1</vt:lpstr>
      <vt:lpstr>Лист2</vt:lpstr>
    </vt:vector>
  </TitlesOfParts>
  <Company>beloblgaz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Гребенник Елена Александровна</dc:creator>
  <cp:lastModifiedBy>Гребенник Елена Александровна</cp:lastModifiedBy>
  <cp:lastPrinted>2017-12-14T10:55:37Z</cp:lastPrinted>
  <dcterms:created xsi:type="dcterms:W3CDTF">2013-12-05T07:23:51Z</dcterms:created>
  <dcterms:modified xsi:type="dcterms:W3CDTF">2018-03-21T14:12:44Z</dcterms:modified>
</cp:coreProperties>
</file>